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CEJIZA\3 Rozpracovaná\Zemní plyn\00 DZŘ\"/>
    </mc:Choice>
  </mc:AlternateContent>
  <bookViews>
    <workbookView xWindow="-14" yWindow="7023" windowWidth="28528" windowHeight="7064" tabRatio="500" firstSheet="1" activeTab="1"/>
  </bookViews>
  <sheets>
    <sheet name="ZP VO" sheetId="2" r:id="rId1"/>
    <sheet name="List 1" sheetId="1" r:id="rId2"/>
  </sheets>
  <definedNames>
    <definedName name="_xlnm._FilterDatabase" localSheetId="1" hidden="1">'List 1'!$A$6:$S$77</definedName>
    <definedName name="_xlnm._FilterDatabase" localSheetId="0" hidden="1">'ZP VO'!$A$1:$AH$75</definedName>
    <definedName name="_xlnm.Print_Area" localSheetId="1">'List 1'!$A$1:$T$84</definedName>
    <definedName name="_xlnm.Print_Area" localSheetId="0">'ZP VO'!$A$1:$AH$10</definedName>
  </definedNames>
  <calcPr calcId="152511"/>
</workbook>
</file>

<file path=xl/calcChain.xml><?xml version="1.0" encoding="utf-8"?>
<calcChain xmlns="http://schemas.openxmlformats.org/spreadsheetml/2006/main">
  <c r="H77" i="1" l="1"/>
  <c r="I77" i="1"/>
  <c r="J77" i="1"/>
  <c r="K77" i="1"/>
  <c r="L77" i="1"/>
  <c r="M77" i="1"/>
  <c r="N77" i="1"/>
  <c r="O77" i="1"/>
  <c r="P77" i="1"/>
  <c r="Q77" i="1"/>
  <c r="R77" i="1"/>
  <c r="S77" i="1"/>
  <c r="H13" i="1"/>
  <c r="I13" i="1"/>
  <c r="J13" i="1"/>
  <c r="K13" i="1"/>
  <c r="L13" i="1"/>
  <c r="M13" i="1"/>
  <c r="N13" i="1"/>
  <c r="O13" i="1"/>
  <c r="P13" i="1"/>
  <c r="Q13" i="1"/>
  <c r="R13" i="1"/>
  <c r="S13" i="1"/>
  <c r="T77" i="1"/>
  <c r="T13" i="1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AA71" i="2"/>
  <c r="AA70" i="2"/>
  <c r="AA69" i="2"/>
  <c r="AA68" i="2"/>
  <c r="AA67" i="2"/>
  <c r="AA66" i="2"/>
  <c r="AA65" i="2"/>
  <c r="AA64" i="2"/>
  <c r="AA63" i="2"/>
  <c r="AA62" i="2"/>
  <c r="AA61" i="2"/>
  <c r="AA60" i="2"/>
  <c r="AA59" i="2"/>
  <c r="AA58" i="2"/>
  <c r="AA57" i="2"/>
  <c r="AA56" i="2"/>
  <c r="AA55" i="2"/>
  <c r="AA54" i="2"/>
  <c r="AA53" i="2"/>
  <c r="AA52" i="2"/>
  <c r="AA51" i="2"/>
  <c r="AA50" i="2"/>
  <c r="AA49" i="2"/>
  <c r="AA48" i="2"/>
  <c r="AA47" i="2"/>
  <c r="AA46" i="2"/>
  <c r="AA45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7" i="2"/>
  <c r="AA6" i="2"/>
  <c r="AA5" i="2"/>
  <c r="AA4" i="2"/>
  <c r="AA3" i="2"/>
  <c r="AA2" i="2"/>
  <c r="T84" i="1" l="1"/>
  <c r="AA72" i="2"/>
</calcChain>
</file>

<file path=xl/sharedStrings.xml><?xml version="1.0" encoding="utf-8"?>
<sst xmlns="http://schemas.openxmlformats.org/spreadsheetml/2006/main" count="1195" uniqueCount="501">
  <si>
    <t>Domov Hvězda, příspěvková organizace</t>
  </si>
  <si>
    <t>Střední škola automobilní Kyjov, příspěvková organizace</t>
  </si>
  <si>
    <t>Centrum služeb pro seniory Kyjov, příspěvková organizace</t>
  </si>
  <si>
    <t>Domov Horizont, příspěvková organizace</t>
  </si>
  <si>
    <t>Nemocnice Kyjov, příspěvková organizace</t>
  </si>
  <si>
    <t>Střední škola gastronomie, hotelnictví a lesnictví Bzenec, příspěvková organizace</t>
  </si>
  <si>
    <t>Adresa místa spotřeby</t>
  </si>
  <si>
    <t>EIC kód</t>
  </si>
  <si>
    <t>Číslo odběrného místa</t>
  </si>
  <si>
    <t>Typ měření</t>
  </si>
  <si>
    <t>Charakter odběru</t>
  </si>
  <si>
    <t>Adresa pro zasílání faktur</t>
  </si>
  <si>
    <t>Napojení na sít (místní síť/dálkovod)</t>
  </si>
  <si>
    <t>Denní rezervovaná kapacita pro roční období     [m3/den]</t>
  </si>
  <si>
    <t>Poznámka</t>
  </si>
  <si>
    <t xml:space="preserve">Denní rezervovaná kapacita pro měsíční období </t>
  </si>
  <si>
    <t xml:space="preserve">Roční odběr [MWh] </t>
  </si>
  <si>
    <t>Celkový odběr za období termínu dodávky [MWh]</t>
  </si>
  <si>
    <t>000 92 584</t>
  </si>
  <si>
    <t>008 39 205</t>
  </si>
  <si>
    <t>003 80 385</t>
  </si>
  <si>
    <t>003 90 780</t>
  </si>
  <si>
    <t>002 26 637</t>
  </si>
  <si>
    <t>456 71 711</t>
  </si>
  <si>
    <t>456 71 702</t>
  </si>
  <si>
    <t>000 55 301</t>
  </si>
  <si>
    <t>494 38 867</t>
  </si>
  <si>
    <t>005 30 506</t>
  </si>
  <si>
    <t>005 59 008</t>
  </si>
  <si>
    <t>004 01 803</t>
  </si>
  <si>
    <t>006 38 005</t>
  </si>
  <si>
    <t>000 56 324</t>
  </si>
  <si>
    <t>449 47 909</t>
  </si>
  <si>
    <t>657 61 774</t>
  </si>
  <si>
    <t>005 59 270</t>
  </si>
  <si>
    <t>620 73 516</t>
  </si>
  <si>
    <t>005 67 396</t>
  </si>
  <si>
    <t>005 67 213</t>
  </si>
  <si>
    <t>003 80 431</t>
  </si>
  <si>
    <t>494 08 381</t>
  </si>
  <si>
    <t>002 26 564</t>
  </si>
  <si>
    <t>008 38 217</t>
  </si>
  <si>
    <t>005 59 148</t>
  </si>
  <si>
    <t>469 37 099</t>
  </si>
  <si>
    <t>469 37 145</t>
  </si>
  <si>
    <t>002 26 912</t>
  </si>
  <si>
    <t>000 53 155</t>
  </si>
  <si>
    <t>005 66 438</t>
  </si>
  <si>
    <t>008 38 420</t>
  </si>
  <si>
    <t>008 38 446</t>
  </si>
  <si>
    <t>003 87 134</t>
  </si>
  <si>
    <t>665 96 882</t>
  </si>
  <si>
    <t>606 80 342</t>
  </si>
  <si>
    <t>606 80 318</t>
  </si>
  <si>
    <t>456 71 877</t>
  </si>
  <si>
    <t>620 73 087</t>
  </si>
  <si>
    <t>004 97 126</t>
  </si>
  <si>
    <t>620 73 133</t>
  </si>
  <si>
    <t>002 26 556</t>
  </si>
  <si>
    <t>606 80 377</t>
  </si>
  <si>
    <t>484 52 751</t>
  </si>
  <si>
    <t>456 71 788</t>
  </si>
  <si>
    <t>456 71 818</t>
  </si>
  <si>
    <t>605 55 211</t>
  </si>
  <si>
    <t>163 55 474</t>
  </si>
  <si>
    <t>469 37 102</t>
  </si>
  <si>
    <t>708 40 661</t>
  </si>
  <si>
    <t>000 55 468</t>
  </si>
  <si>
    <t>708 42 663</t>
  </si>
  <si>
    <t>008 38 225</t>
  </si>
  <si>
    <t>696 51 914</t>
  </si>
  <si>
    <t>617 42 902</t>
  </si>
  <si>
    <t>473 75 604</t>
  </si>
  <si>
    <t>008 37 385</t>
  </si>
  <si>
    <t>003 80 407</t>
  </si>
  <si>
    <t>002 09 392</t>
  </si>
  <si>
    <t>005 59 261</t>
  </si>
  <si>
    <t>709 21 245</t>
  </si>
  <si>
    <t>003 80 458</t>
  </si>
  <si>
    <t>041 50 015</t>
  </si>
  <si>
    <t>Nemocnice Znojmo, příspěvková organizace</t>
  </si>
  <si>
    <t>Nemocnice Vyškov, příspěvková organizace</t>
  </si>
  <si>
    <t>Purkyňovo gymnázium, Strážnice, Masarykova 379, příspěvková organizace</t>
  </si>
  <si>
    <t>Domov pro seniory Strážnice, příspěvková organizace</t>
  </si>
  <si>
    <t>Střední škola Strážnice, příspěvková organizace</t>
  </si>
  <si>
    <t>Střední škola elektrotechnická a energetická Sokolnice, příspěvková organizace</t>
  </si>
  <si>
    <t>Domov pro seniory Sokolnice, příspěvková organizace</t>
  </si>
  <si>
    <t>Gymnázium a Obchodní akademie Bučovice, příspěvková organizace</t>
  </si>
  <si>
    <t>Střední škola informatiky, poštovnictví a finančnictví Brno, příspěvková organizace</t>
  </si>
  <si>
    <t>Nemocnice Břeclav, příspěvková organizace</t>
  </si>
  <si>
    <t>Nemocnice TGM Hodonín, příspěvková organizace</t>
  </si>
  <si>
    <t>Domov pro seniory Jevišovice, příspěvková organizace</t>
  </si>
  <si>
    <t>Domov pro seniory Plaveč, příspěvková organizace</t>
  </si>
  <si>
    <t>Střední odborná škola Znojmo, Dvořákova, příspěvková organizace</t>
  </si>
  <si>
    <t>Gymnázium Dr. Karla Polesného Znojmo, příspěvková organizace</t>
  </si>
  <si>
    <t>Střední škola technická Znojmo, příspěvková organizace</t>
  </si>
  <si>
    <t>Gymnázium Matyáše Lercha, Brno, Žižkova 55, příspěvková organizace</t>
  </si>
  <si>
    <t>Lužánky - středisko volného času Brno, příspěvková organizace</t>
  </si>
  <si>
    <t>Střední zdravotnická škola a Vyšší odborná škola zdravotnická Brno, Merhautova, příspěvková organizace</t>
  </si>
  <si>
    <t>Střední škola André Citroëna Boskovice, příspěvková organizace</t>
  </si>
  <si>
    <t>Nemocnice Tišnov, příspěvková organizace</t>
  </si>
  <si>
    <t>Domov pro seniory Předklášteří, příspěvková organizace</t>
  </si>
  <si>
    <t>Gymnázium a Střední odborná škola zdravotnická a ekonomická Vyškov, příspěvková organizace</t>
  </si>
  <si>
    <t>Vyšší odborná škola ekonomická a zdravotnická a Střední škola Boskovice, příspěvková organizace</t>
  </si>
  <si>
    <t>Střední škola strojírenská a elektrotechnická Brno, příspěvková organizace</t>
  </si>
  <si>
    <t>Integrovaná střední škola Slavkov u Brna, příspěvková organizace</t>
  </si>
  <si>
    <t>Tyršova 500/6, 679 61 Letovice</t>
  </si>
  <si>
    <t>nábř. Komenského 1126/1, 690 25 Břeclav (kotelna)</t>
  </si>
  <si>
    <t>U Nemocnice 3054/2, 690 02 Břeclav</t>
  </si>
  <si>
    <t>Sobotní 116, 691 42 Valtice</t>
  </si>
  <si>
    <t>Božice 187, 671 64 Božice</t>
  </si>
  <si>
    <t>Na Větřáku 463, 679 06 Jedovnice</t>
  </si>
  <si>
    <t>Bezručova 1601/33, 678 01 Blansko</t>
  </si>
  <si>
    <t>Seifertova 33/13, 678 01 Blansko</t>
  </si>
  <si>
    <t>Obchodní akademie a Střední odborné učiliště Veselí nad Moravou, příspěvková organizace</t>
  </si>
  <si>
    <t>Paprsek, příspěvková organizace</t>
  </si>
  <si>
    <t>Sociální služby Šebetov, příspěvková organizace</t>
  </si>
  <si>
    <t>Nemocnice Milosrdných bratří Letovice, příspěvková organizace</t>
  </si>
  <si>
    <t>Masarykova střední škola Letovice, příspěvková organizace</t>
  </si>
  <si>
    <t>Střední průmyslová škola Edvarda Beneše a Obchodní akademie Břeclav, příspěvková organizace</t>
  </si>
  <si>
    <t>Střední vinařská škola Valtice, příspěvková organizace</t>
  </si>
  <si>
    <t>Domov důchodců Božice, příspěvková organizace</t>
  </si>
  <si>
    <t>Střední průmyslová škola Jedovnice, příspěvková organizace</t>
  </si>
  <si>
    <t>Střední škola technická a gastronomická Blansko, příspěvková organizace</t>
  </si>
  <si>
    <t>Gymnázium Blansko, příspěvková organizace</t>
  </si>
  <si>
    <t>Sociální služby Vyškov, příspěvková organizace</t>
  </si>
  <si>
    <t>Srdce v domě, příspěvková organizace</t>
  </si>
  <si>
    <t>Zámek Břežany, příspěvková organizace</t>
  </si>
  <si>
    <t>Domov u lesa Tavíkovice, příspěvková organizace</t>
  </si>
  <si>
    <t>Klasické a španělské gymnázium Brno-Bystrc, příspěvková organizace</t>
  </si>
  <si>
    <t>Střední odborná škola a Střední odborné učiliště Hustopeče, příspěvková organizace</t>
  </si>
  <si>
    <t>S - centrum Hodonín, příspěvková organizace</t>
  </si>
  <si>
    <t>Střední zahradnická škola Rajhrad, příspěvková organizace</t>
  </si>
  <si>
    <t>Integrovaná střední škola Hodonín, příspěvková organizace</t>
  </si>
  <si>
    <t>27ZG600Z0001476J</t>
  </si>
  <si>
    <t>27ZG600Z00015027</t>
  </si>
  <si>
    <t>27ZG600Z0024058A</t>
  </si>
  <si>
    <t>27ZG600Z0001383Q</t>
  </si>
  <si>
    <t>27ZG600Z0001364U</t>
  </si>
  <si>
    <t>27ZG600Z0001483M</t>
  </si>
  <si>
    <t>27ZG600Z0001846C</t>
  </si>
  <si>
    <t>27ZG600Z0001721W</t>
  </si>
  <si>
    <t>27ZG600Z0001729G</t>
  </si>
  <si>
    <t>27ZG600Z0000658I</t>
  </si>
  <si>
    <t>27ZG600Z0001397F</t>
  </si>
  <si>
    <t>27ZG600Z0000759C</t>
  </si>
  <si>
    <t>27ZG600Z00018755</t>
  </si>
  <si>
    <t>Habrovanský zámek, příspěvková organizace</t>
  </si>
  <si>
    <t>Domov pro seniory Černá Hora, příspěvková organizace</t>
  </si>
  <si>
    <t>Domov u Františka, příspěvková organizace</t>
  </si>
  <si>
    <t>MUDr. Jana Janského 2675/11, 669 02 Znojmo</t>
  </si>
  <si>
    <t>Čichnova 982/23, 624 00 Brno</t>
  </si>
  <si>
    <t>U Nemocnice 3066/1, 690 02 Břeclav</t>
  </si>
  <si>
    <t>Purkyňova 2731/11, 695 01 Hodonín</t>
  </si>
  <si>
    <t>Jevišovice 104, 671 53 Jevišovice</t>
  </si>
  <si>
    <t>Domov 1, 671 32 Plaveč</t>
  </si>
  <si>
    <t>Vídeňská třída 588/6, 669 02 Znojmo</t>
  </si>
  <si>
    <t>Dvořákova 1594/19, 669 02 Znojmo (SOU zemědělské)</t>
  </si>
  <si>
    <t>náměstí Komenského 945/4, 669 75 Znojmo</t>
  </si>
  <si>
    <t>Uhelná 3264/6, 669 02 Znojmo</t>
  </si>
  <si>
    <t xml:space="preserve">Žižkova 980/55, 616 00 Brno </t>
  </si>
  <si>
    <t>Lidická 1880/50, 658 12 Brno</t>
  </si>
  <si>
    <t>Lipová 232/18, 602 00 Brno</t>
  </si>
  <si>
    <t>náměstí 9. května 2153/2a, 680 11 Boskovice</t>
  </si>
  <si>
    <t>Purkyňova 279, 666 13 Tišnov</t>
  </si>
  <si>
    <t>Šikulova 1438, 666 02 Předklášteří</t>
  </si>
  <si>
    <t>Komenského 17/7, 682 01 Vyškov</t>
  </si>
  <si>
    <t>Hybešova 982/53, 680 01 Boskovice</t>
  </si>
  <si>
    <t>Klášterského 620/4, 617 00 Brno</t>
  </si>
  <si>
    <t>Lomená 530/44, 617 00 Brno</t>
  </si>
  <si>
    <t>Trnkova 2482/113, 628 00 Brno</t>
  </si>
  <si>
    <t>Tyršova 129, 684 01 Slavkov u Brna</t>
  </si>
  <si>
    <t>Tyršova 479, 684 01 Slavkov u Brna</t>
  </si>
  <si>
    <t>Nové Hvězdlice 200, 683 41 Bohdalice</t>
  </si>
  <si>
    <t>Nádražní 471/48, 697 01 Kyjov</t>
  </si>
  <si>
    <t>třída Komenského 549/23, 697 01 Kyjov</t>
  </si>
  <si>
    <t>Strážovská 1095/1, 697 01 Kyjov</t>
  </si>
  <si>
    <t>Strážovská 1096/3, 697 01 Kyjov</t>
  </si>
  <si>
    <t>Strážovská 1247/22, 697 33 Kyjov</t>
  </si>
  <si>
    <t>U Polikliniky 1290, 698 01 Veselí nad Moravou</t>
  </si>
  <si>
    <t>Přívoz 735, 696 81 Bzenec</t>
  </si>
  <si>
    <t>Kollárova 1669, 698 01 Veselí nad Moravou</t>
  </si>
  <si>
    <t>K Čihadlu 679, 679 63 Velké Opatovice</t>
  </si>
  <si>
    <t>Šebetov 1, 679 35 Šebetov</t>
  </si>
  <si>
    <t>JM_243</t>
  </si>
  <si>
    <t>JM_256</t>
  </si>
  <si>
    <t>JM_257</t>
  </si>
  <si>
    <t>JM_260</t>
  </si>
  <si>
    <t>JM_266</t>
  </si>
  <si>
    <t>Pod Klášterem 55/17, 679 61 Letovice</t>
  </si>
  <si>
    <t xml:space="preserve">Poř. číslo </t>
  </si>
  <si>
    <t>Odběr červenec 2016 [MWh]</t>
  </si>
  <si>
    <t>Polní 252/1, 682 01 Vyškov</t>
  </si>
  <si>
    <t>Komenského 273/7, 692 16 Mikulov</t>
  </si>
  <si>
    <t>Klentnice 81, 692 01 Mikulov</t>
  </si>
  <si>
    <t>Břežany 1, 671 65 Břežany</t>
  </si>
  <si>
    <t>Tavíkovice 153, 671 40 Tavíkovice</t>
  </si>
  <si>
    <t>Vejrostova 1143/2, 635 00 Brno</t>
  </si>
  <si>
    <t>Masarykovo nám. 136/1, 693 01 Hustopeče (hlavní odběr)</t>
  </si>
  <si>
    <t>Na Pískách 4037/11, 695 01 Hodonín</t>
  </si>
  <si>
    <t>Široká 484/42, 664 91 Ivančice</t>
  </si>
  <si>
    <t>Masarykova 198, 664 61 Rajhrad</t>
  </si>
  <si>
    <t>Sadová 530, 664 43 Želešice</t>
  </si>
  <si>
    <t>P. Jilemnického 2854/2, 695 01 Hodonín</t>
  </si>
  <si>
    <t>Vřesovice č. p. 243, 696 48 Vřesovice</t>
  </si>
  <si>
    <t>Masarykova 379, 696 62 Strážnice</t>
  </si>
  <si>
    <t>Preláta Horného 515, 696 62 Strážnice</t>
  </si>
  <si>
    <t>J. Skácela 890, 696 62 Strážnice</t>
  </si>
  <si>
    <t>Učiliště 496, 664 52 Sokolnice</t>
  </si>
  <si>
    <t>Zámecká 57, 664 52 Sokolnice</t>
  </si>
  <si>
    <t>Součkova 500, 685 01 Bučovice</t>
  </si>
  <si>
    <t>Habrovany 1, 683 01 Rousínov</t>
  </si>
  <si>
    <t>Zámecká 1, 679 21 Černá Hora</t>
  </si>
  <si>
    <t>Rybářská 1079, 664 53 Újezd u Brna</t>
  </si>
  <si>
    <t>27ZG600Z0001290X</t>
  </si>
  <si>
    <t>27ZG600Z0000841R</t>
  </si>
  <si>
    <t>27ZG600Z0001070A</t>
  </si>
  <si>
    <t>27ZG600Z0000102S</t>
  </si>
  <si>
    <t>27ZG600Z0000728N</t>
  </si>
  <si>
    <t>27ZG600Z0002210F</t>
  </si>
  <si>
    <t>27ZG600Z0001373T</t>
  </si>
  <si>
    <t>27ZG600Z00007877</t>
  </si>
  <si>
    <t>27ZG600Z00013172</t>
  </si>
  <si>
    <t>27ZG600Z00008012</t>
  </si>
  <si>
    <t>27ZG600Z00013059</t>
  </si>
  <si>
    <t>27ZG600Z0001852H</t>
  </si>
  <si>
    <t>27ZG600Z0000535Y</t>
  </si>
  <si>
    <t>27ZG600Z0000455W</t>
  </si>
  <si>
    <t>27ZG600Z00000488</t>
  </si>
  <si>
    <t>27ZG600Z0000706X</t>
  </si>
  <si>
    <t>27ZG600Z00019662</t>
  </si>
  <si>
    <t>27ZG600Z0001418X</t>
  </si>
  <si>
    <t>27ZG600Z00015302</t>
  </si>
  <si>
    <t>27ZG600Z0000543Z</t>
  </si>
  <si>
    <t>27ZG600Z0000373Y</t>
  </si>
  <si>
    <t>27ZG600Z00022155</t>
  </si>
  <si>
    <t>27ZG600Z0001393N</t>
  </si>
  <si>
    <t>27ZG600Z0001576F</t>
  </si>
  <si>
    <t>27ZG600Z0001740S</t>
  </si>
  <si>
    <t>27ZG600Z0001448O</t>
  </si>
  <si>
    <t>27ZG600Z0001452X</t>
  </si>
  <si>
    <t>27ZG600Z0000766F</t>
  </si>
  <si>
    <t>27ZG600Z0000764J</t>
  </si>
  <si>
    <t>27ZG600Z0000125G</t>
  </si>
  <si>
    <t>27ZG600Z0033957C</t>
  </si>
  <si>
    <t>27ZG600Z0001469G</t>
  </si>
  <si>
    <t>27ZG600Z0001726M</t>
  </si>
  <si>
    <t>27ZG600Z0000331D</t>
  </si>
  <si>
    <t>27ZG600Z00015035</t>
  </si>
  <si>
    <t>Odběr únor  2017 [MWh]</t>
  </si>
  <si>
    <t>Odběr březen  2017 [MWh]</t>
  </si>
  <si>
    <t>Odběr duben  2017 [MWh]</t>
  </si>
  <si>
    <t>Odběr květen  2017 [MWh]</t>
  </si>
  <si>
    <t>Odběr červen  2017 [MWh]</t>
  </si>
  <si>
    <t>Odběr červenec  2017 [MWh]</t>
  </si>
  <si>
    <t>Odběr srpen  2017 [MWh]</t>
  </si>
  <si>
    <t>Odběr září  2017 [MWh]</t>
  </si>
  <si>
    <t>Odběr říjen  2017 [MWh]</t>
  </si>
  <si>
    <t>Odběr listopad  2017 [MWh]</t>
  </si>
  <si>
    <t>Odběr prosinec  2017 [MWh]</t>
  </si>
  <si>
    <t>Odběr leden  2017 [MWh]</t>
  </si>
  <si>
    <t>27ZG600Z00018488</t>
  </si>
  <si>
    <t>27ZG600Z0001861G</t>
  </si>
  <si>
    <t>27ZG600Z0681161S</t>
  </si>
  <si>
    <t>27ZG600Z0001355V</t>
  </si>
  <si>
    <t>27ZG600Z0002089L</t>
  </si>
  <si>
    <t>27ZG600Z0001732R</t>
  </si>
  <si>
    <t>27ZG600Z00015969</t>
  </si>
  <si>
    <t>27ZG600Z0001593F</t>
  </si>
  <si>
    <t>27ZG600Z0000722Z</t>
  </si>
  <si>
    <t>27ZG600Z0004170S</t>
  </si>
  <si>
    <t>27ZG600Z00014997</t>
  </si>
  <si>
    <t>27ZG600Z0001500B</t>
  </si>
  <si>
    <t>27ZG600Z0001497B</t>
  </si>
  <si>
    <t>27ZG600Z0001748C</t>
  </si>
  <si>
    <t>27ZG600Z0001749A</t>
  </si>
  <si>
    <t>27ZG600Z00015888</t>
  </si>
  <si>
    <t>27ZG600Z0001745I</t>
  </si>
  <si>
    <t>27ZG600Z0001728I</t>
  </si>
  <si>
    <t>27ZG600Z0708697U</t>
  </si>
  <si>
    <t>9300000963</t>
  </si>
  <si>
    <t>9300000657</t>
  </si>
  <si>
    <t>9300000823</t>
  </si>
  <si>
    <t>9300001442</t>
  </si>
  <si>
    <t>9300000576</t>
  </si>
  <si>
    <t>B</t>
  </si>
  <si>
    <t>A</t>
  </si>
  <si>
    <t>C</t>
  </si>
  <si>
    <t>místní síť</t>
  </si>
  <si>
    <t>dálkovod</t>
  </si>
  <si>
    <t>velkoodběr</t>
  </si>
  <si>
    <t>střední odběr</t>
  </si>
  <si>
    <t>JM - označení organizace</t>
  </si>
  <si>
    <t>JM_018</t>
  </si>
  <si>
    <t>JM_090</t>
  </si>
  <si>
    <t>JM_120</t>
  </si>
  <si>
    <t>JM_169</t>
  </si>
  <si>
    <t>JM_254</t>
  </si>
  <si>
    <t>JM_016</t>
  </si>
  <si>
    <t>JM_017</t>
  </si>
  <si>
    <t>JM_019</t>
  </si>
  <si>
    <t>JM_026</t>
  </si>
  <si>
    <t>JM_041</t>
  </si>
  <si>
    <t>JM_047</t>
  </si>
  <si>
    <t>JM_056</t>
  </si>
  <si>
    <t>JM_060</t>
  </si>
  <si>
    <t>JM_074</t>
  </si>
  <si>
    <t>JM_076</t>
  </si>
  <si>
    <t>JM_080</t>
  </si>
  <si>
    <t>JM_085</t>
  </si>
  <si>
    <t>JM_092</t>
  </si>
  <si>
    <t>JM_105</t>
  </si>
  <si>
    <t>JM_107</t>
  </si>
  <si>
    <t>JM_112</t>
  </si>
  <si>
    <t>JM_127</t>
  </si>
  <si>
    <t>JM_134</t>
  </si>
  <si>
    <t>JM_137</t>
  </si>
  <si>
    <t>JM_140</t>
  </si>
  <si>
    <t>JM_141</t>
  </si>
  <si>
    <t>JM_142</t>
  </si>
  <si>
    <t>JM_144</t>
  </si>
  <si>
    <t>JM_147</t>
  </si>
  <si>
    <t>JM_151</t>
  </si>
  <si>
    <t>JM_154</t>
  </si>
  <si>
    <t>JM_157</t>
  </si>
  <si>
    <t>JM_160</t>
  </si>
  <si>
    <t>JM_161</t>
  </si>
  <si>
    <t>JM_166</t>
  </si>
  <si>
    <t>JM_170</t>
  </si>
  <si>
    <t>JM_173</t>
  </si>
  <si>
    <t>JM_175</t>
  </si>
  <si>
    <t>JM_176</t>
  </si>
  <si>
    <t>JM_179</t>
  </si>
  <si>
    <t>JM_184</t>
  </si>
  <si>
    <t>JM_187</t>
  </si>
  <si>
    <t>JM_193</t>
  </si>
  <si>
    <t>JM_195</t>
  </si>
  <si>
    <t>JM_197</t>
  </si>
  <si>
    <t>JM_199</t>
  </si>
  <si>
    <t>JM_203</t>
  </si>
  <si>
    <t>JM_207</t>
  </si>
  <si>
    <t>JM_220</t>
  </si>
  <si>
    <t>JM_225</t>
  </si>
  <si>
    <t>JM_226</t>
  </si>
  <si>
    <t>JM_241</t>
  </si>
  <si>
    <t>JM_267</t>
  </si>
  <si>
    <t>JM_268</t>
  </si>
  <si>
    <t>JM_270</t>
  </si>
  <si>
    <t>JM_274</t>
  </si>
  <si>
    <t>JM_283</t>
  </si>
  <si>
    <t>JM_280</t>
  </si>
  <si>
    <t>Nemocnice Hustopeče, příspěvková organizace</t>
  </si>
  <si>
    <t>042 12 029</t>
  </si>
  <si>
    <t>Brněnská 716/41, 693 01 Hustopeče</t>
  </si>
  <si>
    <t>27ZG600Z00007121</t>
  </si>
  <si>
    <t>9300002168</t>
  </si>
  <si>
    <t>nesjednává se</t>
  </si>
  <si>
    <t>Vinařů 354, 696 81 Bzenec</t>
  </si>
  <si>
    <t>Purkyňova 235/36, 682 01 Vyškov</t>
  </si>
  <si>
    <t>1 000</t>
  </si>
  <si>
    <t>Základní škola Želešice, Sadová, příspěvková organizace</t>
  </si>
  <si>
    <t>Mateřská škola, základní škola a dětský domov Ivančice, příspěvková organizace</t>
  </si>
  <si>
    <t>Odborné učiliště a praktická škola Brno, příspěvková organizace</t>
  </si>
  <si>
    <t>Klvaňovo gymnázium a střední zdravotnická škola Kyjov, příspěvková organizace</t>
  </si>
  <si>
    <t>Gymnázium a střední odborná škola Mikulov, příspěvková organizace</t>
  </si>
  <si>
    <t>Základní škola speciální, praktická škola a dětský domov Vřesovice, příspěvková organizace</t>
  </si>
  <si>
    <t>Domov mládeže a zařízení školního stravování Brno, příspěvková organizace</t>
  </si>
  <si>
    <t>Faktický odběratel</t>
  </si>
  <si>
    <t>IČ faktického odběratele</t>
  </si>
  <si>
    <t xml:space="preserve">Odběr srpen 2016 [MWh]
</t>
  </si>
  <si>
    <t xml:space="preserve">Odběr září 2016 [MWh]
</t>
  </si>
  <si>
    <t xml:space="preserve">Odběr říjen 2016 [MWh]
</t>
  </si>
  <si>
    <t xml:space="preserve">Odběr listopad 2016 [MWh]
</t>
  </si>
  <si>
    <t xml:space="preserve">Odběr prosinec 2016 [MWh] 
</t>
  </si>
  <si>
    <t>27ZG600Z0725726F</t>
  </si>
  <si>
    <t>9302861696</t>
  </si>
  <si>
    <t>Středisko volného času Ivančice, příspěvková organizace</t>
  </si>
  <si>
    <t>449 46 902</t>
  </si>
  <si>
    <t>JM_218</t>
  </si>
  <si>
    <t>Zemědělská 619/2, 664 91 Ivančice</t>
  </si>
  <si>
    <t>ID</t>
  </si>
  <si>
    <t>Organizace</t>
  </si>
  <si>
    <t>Sídlo organizace</t>
  </si>
  <si>
    <t xml:space="preserve">IČ </t>
  </si>
  <si>
    <t>Adresa odběrného místa</t>
  </si>
  <si>
    <t>Typ odběru</t>
  </si>
  <si>
    <t xml:space="preserve">Předpokládaná spotřeba za rok [MWh] </t>
  </si>
  <si>
    <t>VO</t>
  </si>
  <si>
    <t>CELKEM KATEGORIE VELKOODBĚR</t>
  </si>
  <si>
    <t>CELKEM KATEGORIE STŘEDOODBĚR</t>
  </si>
  <si>
    <t>U Nemocnice 3066/1, 690 74 Břeclav</t>
  </si>
  <si>
    <t>Purkyňova 2731/11, 695 26 Hodonín</t>
  </si>
  <si>
    <t xml:space="preserve">Dvořákova 1594/19, 669 02 Znojmo </t>
  </si>
  <si>
    <t>Merhautova 590/15, 613 00 Brno</t>
  </si>
  <si>
    <t>Komenského 16/5, 682 01 Vyškov</t>
  </si>
  <si>
    <t>Strážovská 1247/22, 697 01 Kyjov</t>
  </si>
  <si>
    <t>nábř. Komenského 1126/1, 690 25 Břeclav</t>
  </si>
  <si>
    <t>Božice 188, 671 64 Božice</t>
  </si>
  <si>
    <t>Masarykovo nám. 136/1, 693 01 Hustopeče</t>
  </si>
  <si>
    <t>Lipová alej 3756/21, 695 03 Hodonín</t>
  </si>
  <si>
    <t>SO</t>
  </si>
  <si>
    <t>3610353266</t>
  </si>
  <si>
    <t>3610353267</t>
  </si>
  <si>
    <t>3610353268</t>
  </si>
  <si>
    <t>3610353270</t>
  </si>
  <si>
    <t>3610353269</t>
  </si>
  <si>
    <t>3610353849</t>
  </si>
  <si>
    <t>3610352485</t>
  </si>
  <si>
    <t>3610352677</t>
  </si>
  <si>
    <t>3610352487</t>
  </si>
  <si>
    <t>3610352490</t>
  </si>
  <si>
    <t>3610352493</t>
  </si>
  <si>
    <t>3610352526</t>
  </si>
  <si>
    <t>3610352529</t>
  </si>
  <si>
    <t>3610352532</t>
  </si>
  <si>
    <t>3610352533</t>
  </si>
  <si>
    <t>3610352538</t>
  </si>
  <si>
    <t>3610352541</t>
  </si>
  <si>
    <t>3610213208</t>
  </si>
  <si>
    <t>3610352545</t>
  </si>
  <si>
    <t>3610352548</t>
  </si>
  <si>
    <t>3610352552</t>
  </si>
  <si>
    <t>3610352554</t>
  </si>
  <si>
    <t>3610352556</t>
  </si>
  <si>
    <t>3610352559</t>
  </si>
  <si>
    <t>3610352570</t>
  </si>
  <si>
    <t>3610352579</t>
  </si>
  <si>
    <t>3610352582</t>
  </si>
  <si>
    <t>3610352588</t>
  </si>
  <si>
    <t>3610352589</t>
  </si>
  <si>
    <t>3610352595</t>
  </si>
  <si>
    <t>3610352597</t>
  </si>
  <si>
    <t>3610352598</t>
  </si>
  <si>
    <t>3610352600</t>
  </si>
  <si>
    <t>3610352625</t>
  </si>
  <si>
    <t>3610352641</t>
  </si>
  <si>
    <t>3610352645</t>
  </si>
  <si>
    <t>3610352649</t>
  </si>
  <si>
    <t>3610352653</t>
  </si>
  <si>
    <t>3610352655</t>
  </si>
  <si>
    <t>3610352657</t>
  </si>
  <si>
    <t>3610352658</t>
  </si>
  <si>
    <t>3610352660</t>
  </si>
  <si>
    <t>3610352662</t>
  </si>
  <si>
    <t>3610352663</t>
  </si>
  <si>
    <t>3610352667</t>
  </si>
  <si>
    <t>3610352669</t>
  </si>
  <si>
    <t>3610352671</t>
  </si>
  <si>
    <t>3610352672</t>
  </si>
  <si>
    <t>3610352674</t>
  </si>
  <si>
    <t>3610352675</t>
  </si>
  <si>
    <t>3610352676</t>
  </si>
  <si>
    <t>3610352678</t>
  </si>
  <si>
    <t>3610352749</t>
  </si>
  <si>
    <t>3610352750</t>
  </si>
  <si>
    <t>3610352752</t>
  </si>
  <si>
    <t>3610352753</t>
  </si>
  <si>
    <t>3610352754</t>
  </si>
  <si>
    <t>3610352756</t>
  </si>
  <si>
    <t>3610352758</t>
  </si>
  <si>
    <t>3610352759</t>
  </si>
  <si>
    <t>3610352762</t>
  </si>
  <si>
    <t>3610352764</t>
  </si>
  <si>
    <t>3610352765</t>
  </si>
  <si>
    <t>3610353910</t>
  </si>
  <si>
    <t>3610425378</t>
  </si>
  <si>
    <t>Odběr leden  [MWh]</t>
  </si>
  <si>
    <t>Odběr únor   [MWh]</t>
  </si>
  <si>
    <t>Odběr březen   [MWh]</t>
  </si>
  <si>
    <t>Odběr duben   [MWh]</t>
  </si>
  <si>
    <t>Odběr květen   [MWh]</t>
  </si>
  <si>
    <t>Odběr červen   [MWh]</t>
  </si>
  <si>
    <t>Odběr červenec   [MWh]</t>
  </si>
  <si>
    <t>Odběr srpen   [MWh]</t>
  </si>
  <si>
    <t>Odběr září   [MWh]</t>
  </si>
  <si>
    <t>Odběr říjen   [MWh]</t>
  </si>
  <si>
    <t>Odběr listopad  [MWh]</t>
  </si>
  <si>
    <t>Odběr prosinec   [MWh]</t>
  </si>
  <si>
    <t>IČ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</si>
  <si>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</si>
  <si>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</si>
  <si>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</si>
  <si>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</si>
  <si>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</si>
  <si>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</si>
  <si>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</si>
  <si>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</si>
  <si>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</si>
  <si>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</si>
  <si>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</si>
  <si>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</si>
  <si>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MO</t>
  </si>
  <si>
    <t>CELKEM KATEGORIE MALOODBĚR</t>
  </si>
  <si>
    <t>Příloha č. 5 dokumentace zadávacího řízení</t>
  </si>
  <si>
    <t>-</t>
  </si>
  <si>
    <t>Přehled spotřeby zemního plynu po měsících</t>
  </si>
  <si>
    <t xml:space="preserve">Předpokládaná spotřeba za rok CELKEM
[MWh] </t>
  </si>
  <si>
    <t>Seznam odběrných míst kategorie velkoodběr</t>
  </si>
  <si>
    <t>Seznam odběrných míst kategorie středoodběr</t>
  </si>
  <si>
    <t>Seznam odběrných míst kategorie maloodběr</t>
  </si>
  <si>
    <t>CELKEM KATEGORIE VELKOODBĚR + STŘEDOODBĚR + MALOODBĚR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</si>
</sst>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7" x14ac:knownFonts="1">
    <font>
      <sz val="10"/>
      <name val="Verdana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name val="Arial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Arial"/>
      <family val="2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8"/>
      <name val="Arial"/>
      <family val="2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</patternFill>
    </fill>
    <fill>
      <patternFill patternType="solid">
        <fgColor indexed="49"/>
      </patternFill>
    </fill>
    <fill>
      <patternFill patternType="solid">
        <fgColor theme="0" tint="-0.14999847407452621"/>
        <bgColor rgb="FF000000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2" fillId="0" borderId="0"/>
    <xf numFmtId="0" fontId="2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6" fillId="0" borderId="0"/>
    <xf numFmtId="0" fontId="15" fillId="0" borderId="0"/>
    <xf numFmtId="0" fontId="2" fillId="6" borderId="16" applyNumberFormat="0" applyFont="0" applyAlignment="0" applyProtection="0"/>
    <xf numFmtId="4" fontId="18" fillId="7" borderId="18" applyNumberFormat="0" applyProtection="0">
      <alignment horizontal="left" vertical="center" indent="1"/>
    </xf>
    <xf numFmtId="0" fontId="4" fillId="0" borderId="0"/>
    <xf numFmtId="0" fontId="4" fillId="0" borderId="0"/>
  </cellStyleXfs>
  <cellXfs count="169">
    <xf numFmtId="0" fontId="0" fillId="0" borderId="0" xfId="0"/>
    <xf numFmtId="0" fontId="4" fillId="0" borderId="0" xfId="0" applyFont="1" applyFill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49" fontId="8" fillId="4" borderId="14" xfId="0" applyNumberFormat="1" applyFont="1" applyFill="1" applyBorder="1" applyAlignment="1">
      <alignment horizontal="center" vertical="center" wrapText="1"/>
    </xf>
    <xf numFmtId="49" fontId="8" fillId="4" borderId="14" xfId="0" applyNumberFormat="1" applyFont="1" applyFill="1" applyBorder="1" applyAlignment="1">
      <alignment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right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4" fontId="11" fillId="0" borderId="14" xfId="0" applyNumberFormat="1" applyFont="1" applyFill="1" applyBorder="1" applyAlignment="1">
      <alignment horizontal="right" vertical="center" wrapText="1"/>
    </xf>
    <xf numFmtId="4" fontId="11" fillId="4" borderId="14" xfId="0" applyNumberFormat="1" applyFont="1" applyFill="1" applyBorder="1" applyAlignment="1">
      <alignment horizontal="right" vertical="center" wrapText="1"/>
    </xf>
    <xf numFmtId="4" fontId="11" fillId="4" borderId="1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14" fontId="8" fillId="0" borderId="9" xfId="0" applyNumberFormat="1" applyFont="1" applyFill="1" applyBorder="1" applyAlignment="1">
      <alignment horizontal="left" vertical="center" wrapText="1"/>
    </xf>
    <xf numFmtId="4" fontId="11" fillId="0" borderId="11" xfId="0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49" fontId="14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vertical="center"/>
    </xf>
    <xf numFmtId="4" fontId="14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64" fontId="19" fillId="3" borderId="21" xfId="2" applyNumberFormat="1" applyFont="1" applyFill="1" applyBorder="1" applyAlignment="1">
      <alignment horizontal="right" vertical="center"/>
    </xf>
    <xf numFmtId="0" fontId="19" fillId="5" borderId="19" xfId="0" applyFont="1" applyFill="1" applyBorder="1" applyAlignment="1">
      <alignment horizontal="center" vertical="center" wrapText="1"/>
    </xf>
    <xf numFmtId="0" fontId="19" fillId="5" borderId="20" xfId="0" applyFont="1" applyFill="1" applyBorder="1" applyAlignment="1">
      <alignment horizontal="center" vertical="center" wrapText="1"/>
    </xf>
    <xf numFmtId="49" fontId="20" fillId="5" borderId="20" xfId="0" applyNumberFormat="1" applyFont="1" applyFill="1" applyBorder="1" applyAlignment="1">
      <alignment horizontal="center" vertical="center" wrapText="1"/>
    </xf>
    <xf numFmtId="4" fontId="20" fillId="5" borderId="20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22" fillId="0" borderId="29" xfId="0" applyFont="1" applyFill="1" applyBorder="1" applyAlignment="1">
      <alignment horizontal="left" vertical="center" wrapText="1"/>
    </xf>
    <xf numFmtId="49" fontId="22" fillId="0" borderId="30" xfId="0" applyNumberFormat="1" applyFont="1" applyFill="1" applyBorder="1" applyAlignment="1">
      <alignment horizontal="left" vertical="center" wrapText="1"/>
    </xf>
    <xf numFmtId="49" fontId="22" fillId="0" borderId="30" xfId="0" applyNumberFormat="1" applyFont="1" applyFill="1" applyBorder="1" applyAlignment="1">
      <alignment horizontal="center" vertical="center" wrapText="1"/>
    </xf>
    <xf numFmtId="49" fontId="22" fillId="0" borderId="30" xfId="0" applyNumberFormat="1" applyFont="1" applyFill="1" applyBorder="1" applyAlignment="1">
      <alignment horizontal="left" vertical="center"/>
    </xf>
    <xf numFmtId="164" fontId="22" fillId="0" borderId="30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 wrapText="1"/>
    </xf>
    <xf numFmtId="0" fontId="22" fillId="0" borderId="28" xfId="0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center"/>
    </xf>
    <xf numFmtId="0" fontId="22" fillId="0" borderId="32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 wrapText="1"/>
    </xf>
    <xf numFmtId="49" fontId="22" fillId="0" borderId="14" xfId="0" applyNumberFormat="1" applyFont="1" applyFill="1" applyBorder="1" applyAlignment="1">
      <alignment horizontal="center" vertical="center" wrapText="1"/>
    </xf>
    <xf numFmtId="49" fontId="22" fillId="0" borderId="14" xfId="0" applyNumberFormat="1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left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vertical="center" wrapText="1"/>
    </xf>
    <xf numFmtId="4" fontId="22" fillId="0" borderId="0" xfId="0" applyNumberFormat="1" applyFont="1" applyFill="1" applyBorder="1" applyAlignment="1">
      <alignment horizontal="right" vertical="center" wrapText="1"/>
    </xf>
    <xf numFmtId="4" fontId="20" fillId="0" borderId="0" xfId="0" applyNumberFormat="1" applyFont="1" applyFill="1" applyBorder="1" applyAlignment="1">
      <alignment horizontal="right" vertical="center" wrapText="1"/>
    </xf>
    <xf numFmtId="0" fontId="19" fillId="5" borderId="25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left" vertical="center" wrapText="1"/>
    </xf>
    <xf numFmtId="49" fontId="22" fillId="0" borderId="34" xfId="0" applyNumberFormat="1" applyFont="1" applyFill="1" applyBorder="1" applyAlignment="1">
      <alignment horizontal="left"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left" vertical="center" wrapText="1"/>
    </xf>
    <xf numFmtId="49" fontId="22" fillId="0" borderId="35" xfId="0" applyNumberFormat="1" applyFont="1" applyFill="1" applyBorder="1" applyAlignment="1">
      <alignment horizontal="left" vertical="center" wrapText="1"/>
    </xf>
    <xf numFmtId="0" fontId="22" fillId="0" borderId="35" xfId="0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24" fillId="0" borderId="35" xfId="1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31" xfId="0" applyFont="1" applyFill="1" applyBorder="1" applyAlignment="1">
      <alignment horizontal="left" vertical="center" wrapText="1"/>
    </xf>
    <xf numFmtId="0" fontId="22" fillId="0" borderId="36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20" fillId="0" borderId="0" xfId="0" applyFont="1" applyFill="1" applyBorder="1" applyAlignment="1">
      <alignment horizontal="right" vertical="center"/>
    </xf>
    <xf numFmtId="4" fontId="22" fillId="0" borderId="0" xfId="0" applyNumberFormat="1" applyFont="1" applyFill="1" applyBorder="1" applyAlignment="1">
      <alignment horizontal="right" vertical="center"/>
    </xf>
    <xf numFmtId="0" fontId="19" fillId="5" borderId="19" xfId="6" applyFont="1" applyFill="1" applyBorder="1" applyAlignment="1">
      <alignment horizontal="center" vertical="center" wrapText="1"/>
    </xf>
    <xf numFmtId="0" fontId="25" fillId="8" borderId="20" xfId="6" applyFont="1" applyFill="1" applyBorder="1" applyAlignment="1">
      <alignment horizontal="center" vertical="center" wrapText="1"/>
    </xf>
    <xf numFmtId="0" fontId="25" fillId="8" borderId="25" xfId="6" applyFont="1" applyFill="1" applyBorder="1" applyAlignment="1">
      <alignment horizontal="center" vertical="center" wrapText="1" shrinkToFit="1"/>
    </xf>
    <xf numFmtId="0" fontId="19" fillId="5" borderId="20" xfId="2" applyFont="1" applyFill="1" applyBorder="1" applyAlignment="1">
      <alignment horizontal="center" vertical="center" wrapText="1"/>
    </xf>
    <xf numFmtId="0" fontId="19" fillId="5" borderId="20" xfId="6" applyFont="1" applyFill="1" applyBorder="1" applyAlignment="1">
      <alignment horizontal="center" vertical="center" wrapText="1"/>
    </xf>
    <xf numFmtId="164" fontId="25" fillId="8" borderId="21" xfId="6" applyNumberFormat="1" applyFont="1" applyFill="1" applyBorder="1" applyAlignment="1">
      <alignment horizontal="center" vertical="center" wrapText="1"/>
    </xf>
    <xf numFmtId="1" fontId="22" fillId="0" borderId="33" xfId="2" applyNumberFormat="1" applyFont="1" applyFill="1" applyBorder="1" applyAlignment="1">
      <alignment horizontal="left" vertical="center" wrapText="1"/>
    </xf>
    <xf numFmtId="0" fontId="24" fillId="0" borderId="17" xfId="6" applyFont="1" applyFill="1" applyBorder="1" applyAlignment="1">
      <alignment vertical="center" wrapText="1"/>
    </xf>
    <xf numFmtId="49" fontId="24" fillId="0" borderId="17" xfId="2" applyNumberFormat="1" applyFont="1" applyFill="1" applyBorder="1" applyAlignment="1">
      <alignment horizontal="center" vertical="center" wrapText="1"/>
    </xf>
    <xf numFmtId="0" fontId="24" fillId="0" borderId="17" xfId="6" applyFont="1" applyFill="1" applyBorder="1" applyAlignment="1">
      <alignment horizontal="center" vertical="center"/>
    </xf>
    <xf numFmtId="49" fontId="24" fillId="0" borderId="17" xfId="2" applyNumberFormat="1" applyFont="1" applyFill="1" applyBorder="1" applyAlignment="1">
      <alignment horizontal="left" vertical="center" wrapText="1"/>
    </xf>
    <xf numFmtId="49" fontId="22" fillId="0" borderId="17" xfId="2" applyNumberFormat="1" applyFont="1" applyFill="1" applyBorder="1" applyAlignment="1">
      <alignment horizontal="center" vertical="center"/>
    </xf>
    <xf numFmtId="164" fontId="24" fillId="0" borderId="26" xfId="2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left" vertical="center"/>
    </xf>
    <xf numFmtId="164" fontId="20" fillId="3" borderId="27" xfId="0" applyNumberFormat="1" applyFont="1" applyFill="1" applyBorder="1" applyAlignment="1">
      <alignment horizontal="right" vertical="center"/>
    </xf>
    <xf numFmtId="164" fontId="22" fillId="0" borderId="1" xfId="0" applyNumberFormat="1" applyFont="1" applyFill="1" applyBorder="1" applyAlignment="1">
      <alignment horizontal="right" vertical="center"/>
    </xf>
    <xf numFmtId="164" fontId="22" fillId="0" borderId="1" xfId="0" applyNumberFormat="1" applyFont="1" applyFill="1" applyBorder="1" applyAlignment="1">
      <alignment vertical="center"/>
    </xf>
    <xf numFmtId="164" fontId="22" fillId="0" borderId="14" xfId="0" applyNumberFormat="1" applyFont="1" applyFill="1" applyBorder="1" applyAlignment="1">
      <alignment horizontal="right" vertical="center"/>
    </xf>
    <xf numFmtId="164" fontId="22" fillId="0" borderId="14" xfId="0" applyNumberFormat="1" applyFont="1" applyFill="1" applyBorder="1" applyAlignment="1">
      <alignment vertical="center"/>
    </xf>
    <xf numFmtId="164" fontId="22" fillId="0" borderId="4" xfId="0" applyNumberFormat="1" applyFont="1" applyFill="1" applyBorder="1" applyAlignment="1">
      <alignment horizontal="right" vertical="center"/>
    </xf>
    <xf numFmtId="164" fontId="23" fillId="0" borderId="1" xfId="0" applyNumberFormat="1" applyFont="1" applyFill="1" applyBorder="1" applyAlignment="1">
      <alignment vertical="center"/>
    </xf>
    <xf numFmtId="0" fontId="1" fillId="0" borderId="3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vertical="center"/>
    </xf>
    <xf numFmtId="0" fontId="1" fillId="0" borderId="17" xfId="2" applyFont="1" applyBorder="1" applyAlignment="1">
      <alignment vertical="center" wrapText="1"/>
    </xf>
    <xf numFmtId="164" fontId="22" fillId="0" borderId="30" xfId="0" applyNumberFormat="1" applyFont="1" applyFill="1" applyBorder="1" applyAlignment="1">
      <alignment horizontal="right" vertical="center" wrapText="1"/>
    </xf>
    <xf numFmtId="164" fontId="22" fillId="3" borderId="20" xfId="0" applyNumberFormat="1" applyFont="1" applyFill="1" applyBorder="1" applyAlignment="1">
      <alignment horizontal="right" vertical="center" wrapText="1"/>
    </xf>
    <xf numFmtId="164" fontId="22" fillId="0" borderId="4" xfId="0" applyNumberFormat="1" applyFont="1" applyFill="1" applyBorder="1" applyAlignment="1">
      <alignment vertical="center"/>
    </xf>
    <xf numFmtId="164" fontId="22" fillId="0" borderId="1" xfId="0" applyNumberFormat="1" applyFont="1" applyFill="1" applyBorder="1" applyAlignment="1">
      <alignment horizontal="right" vertical="center" wrapText="1"/>
    </xf>
    <xf numFmtId="164" fontId="22" fillId="3" borderId="20" xfId="0" applyNumberFormat="1" applyFont="1" applyFill="1" applyBorder="1" applyAlignment="1">
      <alignment horizontal="right" vertical="center"/>
    </xf>
    <xf numFmtId="164" fontId="22" fillId="0" borderId="17" xfId="2" applyNumberFormat="1" applyFont="1" applyFill="1" applyBorder="1" applyAlignment="1">
      <alignment horizontal="center" vertical="center"/>
    </xf>
    <xf numFmtId="164" fontId="22" fillId="3" borderId="20" xfId="2" applyNumberFormat="1" applyFont="1" applyFill="1" applyBorder="1" applyAlignment="1">
      <alignment horizontal="center" vertical="center"/>
    </xf>
    <xf numFmtId="4" fontId="20" fillId="5" borderId="27" xfId="0" applyNumberFormat="1" applyFont="1" applyFill="1" applyBorder="1" applyAlignment="1">
      <alignment horizontal="center" vertical="center" wrapText="1"/>
    </xf>
    <xf numFmtId="164" fontId="22" fillId="0" borderId="38" xfId="0" applyNumberFormat="1" applyFont="1" applyFill="1" applyBorder="1" applyAlignment="1">
      <alignment horizontal="right" vertical="center" wrapText="1"/>
    </xf>
    <xf numFmtId="164" fontId="22" fillId="0" borderId="37" xfId="0" applyNumberFormat="1" applyFont="1" applyFill="1" applyBorder="1" applyAlignment="1">
      <alignment horizontal="right" vertical="center" wrapText="1"/>
    </xf>
    <xf numFmtId="164" fontId="22" fillId="0" borderId="39" xfId="0" applyNumberFormat="1" applyFont="1" applyFill="1" applyBorder="1" applyAlignment="1">
      <alignment horizontal="right" vertical="center" wrapText="1"/>
    </xf>
    <xf numFmtId="164" fontId="22" fillId="0" borderId="40" xfId="0" applyNumberFormat="1" applyFont="1" applyFill="1" applyBorder="1" applyAlignment="1">
      <alignment vertical="center"/>
    </xf>
    <xf numFmtId="164" fontId="1" fillId="0" borderId="40" xfId="0" applyNumberFormat="1" applyFont="1" applyFill="1" applyBorder="1" applyAlignment="1">
      <alignment vertical="center"/>
    </xf>
    <xf numFmtId="164" fontId="22" fillId="0" borderId="40" xfId="0" applyNumberFormat="1" applyFont="1" applyFill="1" applyBorder="1" applyAlignment="1">
      <alignment horizontal="right" vertical="center" wrapText="1"/>
    </xf>
    <xf numFmtId="164" fontId="22" fillId="0" borderId="41" xfId="0" applyNumberFormat="1" applyFont="1" applyFill="1" applyBorder="1" applyAlignment="1">
      <alignment vertical="center"/>
    </xf>
    <xf numFmtId="164" fontId="22" fillId="0" borderId="42" xfId="0" applyNumberFormat="1" applyFont="1" applyFill="1" applyBorder="1" applyAlignment="1">
      <alignment horizontal="right" vertical="center" wrapText="1"/>
    </xf>
    <xf numFmtId="164" fontId="20" fillId="3" borderId="27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0" fillId="3" borderId="23" xfId="0" applyFont="1" applyFill="1" applyBorder="1" applyAlignment="1">
      <alignment horizontal="right" vertical="center"/>
    </xf>
    <xf numFmtId="0" fontId="20" fillId="3" borderId="24" xfId="0" applyFont="1" applyFill="1" applyBorder="1" applyAlignment="1">
      <alignment horizontal="right" vertical="center"/>
    </xf>
    <xf numFmtId="0" fontId="20" fillId="3" borderId="25" xfId="0" applyFont="1" applyFill="1" applyBorder="1" applyAlignment="1">
      <alignment horizontal="right" vertical="center"/>
    </xf>
    <xf numFmtId="0" fontId="20" fillId="5" borderId="23" xfId="0" applyFont="1" applyFill="1" applyBorder="1" applyAlignment="1">
      <alignment horizontal="center" vertical="center"/>
    </xf>
    <xf numFmtId="0" fontId="20" fillId="5" borderId="24" xfId="0" applyFont="1" applyFill="1" applyBorder="1" applyAlignment="1">
      <alignment horizontal="center" vertical="center"/>
    </xf>
    <xf numFmtId="0" fontId="20" fillId="5" borderId="27" xfId="0" applyFont="1" applyFill="1" applyBorder="1" applyAlignment="1">
      <alignment horizontal="center" vertical="center"/>
    </xf>
    <xf numFmtId="0" fontId="26" fillId="3" borderId="23" xfId="0" applyFont="1" applyFill="1" applyBorder="1" applyAlignment="1">
      <alignment horizontal="center" vertical="center"/>
    </xf>
    <xf numFmtId="0" fontId="26" fillId="3" borderId="24" xfId="0" applyFont="1" applyFill="1" applyBorder="1" applyAlignment="1">
      <alignment horizontal="center" vertical="center"/>
    </xf>
    <xf numFmtId="0" fontId="26" fillId="3" borderId="27" xfId="0" applyFont="1" applyFill="1" applyBorder="1" applyAlignment="1">
      <alignment horizontal="center" vertical="center"/>
    </xf>
  </cellXfs>
  <cellStyles count="11">
    <cellStyle name="Hypertextový odkaz 2" xfId="3"/>
    <cellStyle name="Normální" xfId="0" builtinId="0"/>
    <cellStyle name="normální 11" xfId="9"/>
    <cellStyle name="normální 2" xfId="4"/>
    <cellStyle name="normální 3" xfId="5"/>
    <cellStyle name="normální 4" xfId="2"/>
    <cellStyle name="normální 4 2" xfId="10"/>
    <cellStyle name="normální_List1" xfId="1"/>
    <cellStyle name="normální_List1 2" xfId="6"/>
    <cellStyle name="Poznámka 2" xfId="7"/>
    <cellStyle name="SAPBEXstdItem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2"/>
  <sheetViews>
    <sheetView zoomScale="85" zoomScaleNormal="85" zoomScalePageLayoutView="85" workbookViewId="0">
      <pane ySplit="1" topLeftCell="A41" activePane="bottomLeft" state="frozen"/>
      <selection pane="bottomLeft" activeCell="B44" sqref="B44"/>
    </sheetView>
  </sheetViews>
  <sheetFormatPr defaultColWidth="11" defaultRowHeight="12.9" x14ac:dyDescent="0.2"/>
  <cols>
    <col min="1" max="1" width="4.09765625" style="12" customWidth="1"/>
    <col min="2" max="2" width="7" style="13" customWidth="1"/>
    <col min="3" max="3" width="19.09765625" style="13" customWidth="1"/>
    <col min="4" max="4" width="9.09765625" style="14" customWidth="1"/>
    <col min="5" max="5" width="18.19921875" style="15" customWidth="1"/>
    <col min="6" max="6" width="17.09765625" style="15" customWidth="1"/>
    <col min="7" max="7" width="11" style="14"/>
    <col min="8" max="8" width="7.3984375" style="57" customWidth="1"/>
    <col min="9" max="26" width="6.09765625" style="57" customWidth="1"/>
    <col min="27" max="27" width="7.59765625" style="57" customWidth="1"/>
    <col min="28" max="28" width="4.19921875" style="15" customWidth="1"/>
    <col min="29" max="31" width="8.3984375" style="15" customWidth="1"/>
    <col min="32" max="32" width="8.3984375" style="12" customWidth="1"/>
    <col min="33" max="33" width="3.69921875" style="13" customWidth="1"/>
    <col min="34" max="34" width="17.3984375" style="58" customWidth="1"/>
    <col min="35" max="16384" width="11" style="1"/>
  </cols>
  <sheetData>
    <row r="1" spans="1:34" s="32" customFormat="1" ht="82.2" thickTop="1" thickBot="1" x14ac:dyDescent="0.25">
      <c r="A1" s="2" t="s">
        <v>190</v>
      </c>
      <c r="B1" s="3" t="s">
        <v>292</v>
      </c>
      <c r="C1" s="3" t="s">
        <v>367</v>
      </c>
      <c r="D1" s="3" t="s">
        <v>368</v>
      </c>
      <c r="E1" s="28" t="s">
        <v>6</v>
      </c>
      <c r="F1" s="28" t="s">
        <v>7</v>
      </c>
      <c r="G1" s="28" t="s">
        <v>8</v>
      </c>
      <c r="H1" s="29" t="s">
        <v>16</v>
      </c>
      <c r="I1" s="29" t="s">
        <v>191</v>
      </c>
      <c r="J1" s="29" t="s">
        <v>369</v>
      </c>
      <c r="K1" s="29" t="s">
        <v>370</v>
      </c>
      <c r="L1" s="29" t="s">
        <v>371</v>
      </c>
      <c r="M1" s="29" t="s">
        <v>372</v>
      </c>
      <c r="N1" s="29" t="s">
        <v>373</v>
      </c>
      <c r="O1" s="29" t="s">
        <v>260</v>
      </c>
      <c r="P1" s="29" t="s">
        <v>249</v>
      </c>
      <c r="Q1" s="29" t="s">
        <v>250</v>
      </c>
      <c r="R1" s="29" t="s">
        <v>251</v>
      </c>
      <c r="S1" s="29" t="s">
        <v>252</v>
      </c>
      <c r="T1" s="29" t="s">
        <v>253</v>
      </c>
      <c r="U1" s="29" t="s">
        <v>254</v>
      </c>
      <c r="V1" s="29" t="s">
        <v>255</v>
      </c>
      <c r="W1" s="29" t="s">
        <v>256</v>
      </c>
      <c r="X1" s="29" t="s">
        <v>257</v>
      </c>
      <c r="Y1" s="29" t="s">
        <v>258</v>
      </c>
      <c r="Z1" s="29" t="s">
        <v>259</v>
      </c>
      <c r="AA1" s="29" t="s">
        <v>17</v>
      </c>
      <c r="AB1" s="30" t="s">
        <v>9</v>
      </c>
      <c r="AC1" s="30" t="s">
        <v>12</v>
      </c>
      <c r="AD1" s="30" t="s">
        <v>10</v>
      </c>
      <c r="AE1" s="30" t="s">
        <v>13</v>
      </c>
      <c r="AF1" s="30" t="s">
        <v>15</v>
      </c>
      <c r="AG1" s="30" t="s">
        <v>11</v>
      </c>
      <c r="AH1" s="31" t="s">
        <v>14</v>
      </c>
    </row>
    <row r="2" spans="1:34" s="41" customFormat="1" ht="27.7" customHeight="1" thickTop="1" x14ac:dyDescent="0.2">
      <c r="A2" s="33">
        <v>1</v>
      </c>
      <c r="B2" s="34" t="s">
        <v>293</v>
      </c>
      <c r="C2" s="35" t="s">
        <v>80</v>
      </c>
      <c r="D2" s="36" t="s">
        <v>18</v>
      </c>
      <c r="E2" s="35" t="s">
        <v>150</v>
      </c>
      <c r="F2" s="36" t="s">
        <v>214</v>
      </c>
      <c r="G2" s="36" t="s">
        <v>280</v>
      </c>
      <c r="H2" s="37">
        <v>15096.541999999999</v>
      </c>
      <c r="I2" s="37">
        <v>697.34299999999996</v>
      </c>
      <c r="J2" s="37">
        <v>671.15200000000004</v>
      </c>
      <c r="K2" s="37">
        <v>766.15200000000004</v>
      </c>
      <c r="L2" s="37">
        <v>1293.3900000000001</v>
      </c>
      <c r="M2" s="37">
        <v>1412.046</v>
      </c>
      <c r="N2" s="37">
        <v>1776.644</v>
      </c>
      <c r="O2" s="37">
        <v>1987.201</v>
      </c>
      <c r="P2" s="37">
        <v>1790.9839999999999</v>
      </c>
      <c r="Q2" s="37">
        <v>1620.287</v>
      </c>
      <c r="R2" s="37">
        <v>1327.595</v>
      </c>
      <c r="S2" s="37">
        <v>1000.525</v>
      </c>
      <c r="T2" s="37">
        <v>753.22299999999996</v>
      </c>
      <c r="U2" s="37">
        <v>697.34299999999996</v>
      </c>
      <c r="V2" s="37">
        <v>671.15200000000004</v>
      </c>
      <c r="W2" s="37">
        <v>766.15200000000004</v>
      </c>
      <c r="X2" s="37">
        <v>1293.3900000000001</v>
      </c>
      <c r="Y2" s="37">
        <v>1412.046</v>
      </c>
      <c r="Z2" s="37">
        <v>1776.644</v>
      </c>
      <c r="AA2" s="37">
        <f>SUM(I2:Z2)</f>
        <v>21713.268999999997</v>
      </c>
      <c r="AB2" s="36" t="s">
        <v>285</v>
      </c>
      <c r="AC2" s="36" t="s">
        <v>288</v>
      </c>
      <c r="AD2" s="36" t="s">
        <v>290</v>
      </c>
      <c r="AE2" s="38">
        <v>10500</v>
      </c>
      <c r="AF2" s="39" t="s">
        <v>356</v>
      </c>
      <c r="AG2" s="35"/>
      <c r="AH2" s="40"/>
    </row>
    <row r="3" spans="1:34" s="41" customFormat="1" ht="27.7" customHeight="1" x14ac:dyDescent="0.2">
      <c r="A3" s="42">
        <v>2</v>
      </c>
      <c r="B3" s="43" t="s">
        <v>294</v>
      </c>
      <c r="C3" s="26" t="s">
        <v>81</v>
      </c>
      <c r="D3" s="44" t="s">
        <v>19</v>
      </c>
      <c r="E3" s="26" t="s">
        <v>358</v>
      </c>
      <c r="F3" s="44" t="s">
        <v>215</v>
      </c>
      <c r="G3" s="44" t="s">
        <v>281</v>
      </c>
      <c r="H3" s="45">
        <v>9944.6489999999994</v>
      </c>
      <c r="I3" s="45">
        <v>310.94200000000001</v>
      </c>
      <c r="J3" s="45">
        <v>296.38099999999997</v>
      </c>
      <c r="K3" s="45">
        <v>407.685</v>
      </c>
      <c r="L3" s="45">
        <v>964.11500000000001</v>
      </c>
      <c r="M3" s="45">
        <v>1065.8320000000001</v>
      </c>
      <c r="N3" s="45">
        <v>1296.357</v>
      </c>
      <c r="O3" s="45">
        <v>1379.174</v>
      </c>
      <c r="P3" s="45">
        <v>1225.8409999999999</v>
      </c>
      <c r="Q3" s="45">
        <v>1155.8579999999999</v>
      </c>
      <c r="R3" s="45">
        <v>877.86500000000001</v>
      </c>
      <c r="S3" s="45">
        <v>565.93299999999999</v>
      </c>
      <c r="T3" s="45">
        <v>398.666</v>
      </c>
      <c r="U3" s="45">
        <v>310.94200000000001</v>
      </c>
      <c r="V3" s="45">
        <v>296.38099999999997</v>
      </c>
      <c r="W3" s="45">
        <v>407.685</v>
      </c>
      <c r="X3" s="45">
        <v>964.11500000000001</v>
      </c>
      <c r="Y3" s="45">
        <v>1065.8320000000001</v>
      </c>
      <c r="Z3" s="45">
        <v>1296.357</v>
      </c>
      <c r="AA3" s="45">
        <f t="shared" ref="AA3:AA66" si="0">SUM(I3:Z3)</f>
        <v>14285.960999999999</v>
      </c>
      <c r="AB3" s="44" t="s">
        <v>286</v>
      </c>
      <c r="AC3" s="44" t="s">
        <v>288</v>
      </c>
      <c r="AD3" s="44" t="s">
        <v>290</v>
      </c>
      <c r="AE3" s="46">
        <v>6300</v>
      </c>
      <c r="AF3" s="47" t="s">
        <v>356</v>
      </c>
      <c r="AG3" s="26"/>
      <c r="AH3" s="48"/>
    </row>
    <row r="4" spans="1:34" s="41" customFormat="1" ht="27.7" customHeight="1" x14ac:dyDescent="0.2">
      <c r="A4" s="42">
        <v>3</v>
      </c>
      <c r="B4" s="43" t="s">
        <v>295</v>
      </c>
      <c r="C4" s="26" t="s">
        <v>88</v>
      </c>
      <c r="D4" s="44" t="s">
        <v>20</v>
      </c>
      <c r="E4" s="26" t="s">
        <v>151</v>
      </c>
      <c r="F4" s="44" t="s">
        <v>216</v>
      </c>
      <c r="G4" s="44" t="s">
        <v>282</v>
      </c>
      <c r="H4" s="45">
        <v>3479.7660000000005</v>
      </c>
      <c r="I4" s="45">
        <v>76.578999999999994</v>
      </c>
      <c r="J4" s="45">
        <v>69.045000000000002</v>
      </c>
      <c r="K4" s="45">
        <v>124.721</v>
      </c>
      <c r="L4" s="45">
        <v>329.11</v>
      </c>
      <c r="M4" s="45">
        <v>386.38600000000002</v>
      </c>
      <c r="N4" s="45">
        <v>463.55700000000002</v>
      </c>
      <c r="O4" s="45">
        <v>573.84199999999998</v>
      </c>
      <c r="P4" s="45">
        <v>488.488</v>
      </c>
      <c r="Q4" s="45">
        <v>440.51499999999999</v>
      </c>
      <c r="R4" s="45">
        <v>282.62599999999998</v>
      </c>
      <c r="S4" s="45">
        <v>131.86199999999999</v>
      </c>
      <c r="T4" s="45">
        <v>113.035</v>
      </c>
      <c r="U4" s="45">
        <v>76.578999999999994</v>
      </c>
      <c r="V4" s="45">
        <v>69.045000000000002</v>
      </c>
      <c r="W4" s="45">
        <v>124.721</v>
      </c>
      <c r="X4" s="45">
        <v>329.11</v>
      </c>
      <c r="Y4" s="45">
        <v>386.38600000000002</v>
      </c>
      <c r="Z4" s="45">
        <v>463.55700000000002</v>
      </c>
      <c r="AA4" s="45">
        <f t="shared" si="0"/>
        <v>4929.1639999999998</v>
      </c>
      <c r="AB4" s="44" t="s">
        <v>285</v>
      </c>
      <c r="AC4" s="44" t="s">
        <v>288</v>
      </c>
      <c r="AD4" s="44" t="s">
        <v>290</v>
      </c>
      <c r="AE4" s="46">
        <v>3000</v>
      </c>
      <c r="AF4" s="47" t="s">
        <v>356</v>
      </c>
      <c r="AG4" s="26"/>
      <c r="AH4" s="48"/>
    </row>
    <row r="5" spans="1:34" s="41" customFormat="1" ht="27.7" customHeight="1" x14ac:dyDescent="0.2">
      <c r="A5" s="42">
        <v>4</v>
      </c>
      <c r="B5" s="43" t="s">
        <v>296</v>
      </c>
      <c r="C5" s="26" t="s">
        <v>89</v>
      </c>
      <c r="D5" s="44" t="s">
        <v>21</v>
      </c>
      <c r="E5" s="26" t="s">
        <v>152</v>
      </c>
      <c r="F5" s="44" t="s">
        <v>217</v>
      </c>
      <c r="G5" s="44" t="s">
        <v>283</v>
      </c>
      <c r="H5" s="45">
        <v>17007.857</v>
      </c>
      <c r="I5" s="45">
        <v>962.85599999999999</v>
      </c>
      <c r="J5" s="45">
        <v>950.73599999999999</v>
      </c>
      <c r="K5" s="45">
        <v>981.351</v>
      </c>
      <c r="L5" s="45">
        <v>1563.8820000000001</v>
      </c>
      <c r="M5" s="45">
        <v>1716.489</v>
      </c>
      <c r="N5" s="45">
        <v>2088.8449999999998</v>
      </c>
      <c r="O5" s="45">
        <v>2008.8979999999999</v>
      </c>
      <c r="P5" s="45">
        <v>1776.98</v>
      </c>
      <c r="Q5" s="45">
        <v>1652.473</v>
      </c>
      <c r="R5" s="45">
        <v>1285.2139999999999</v>
      </c>
      <c r="S5" s="45">
        <v>1084.537</v>
      </c>
      <c r="T5" s="45">
        <v>935.596</v>
      </c>
      <c r="U5" s="45">
        <v>962.85599999999999</v>
      </c>
      <c r="V5" s="45">
        <v>950.73599999999999</v>
      </c>
      <c r="W5" s="45">
        <v>981.351</v>
      </c>
      <c r="X5" s="45">
        <v>1563.8820000000001</v>
      </c>
      <c r="Y5" s="45">
        <v>1716.489</v>
      </c>
      <c r="Z5" s="45">
        <v>2088.8449999999998</v>
      </c>
      <c r="AA5" s="45">
        <f t="shared" si="0"/>
        <v>25272.016000000003</v>
      </c>
      <c r="AB5" s="44" t="s">
        <v>286</v>
      </c>
      <c r="AC5" s="44" t="s">
        <v>288</v>
      </c>
      <c r="AD5" s="44" t="s">
        <v>290</v>
      </c>
      <c r="AE5" s="46">
        <v>10000</v>
      </c>
      <c r="AF5" s="47" t="s">
        <v>356</v>
      </c>
      <c r="AG5" s="26"/>
      <c r="AH5" s="48"/>
    </row>
    <row r="6" spans="1:34" s="41" customFormat="1" ht="27.7" customHeight="1" x14ac:dyDescent="0.2">
      <c r="A6" s="42">
        <v>5</v>
      </c>
      <c r="B6" s="43" t="s">
        <v>297</v>
      </c>
      <c r="C6" s="26" t="s">
        <v>90</v>
      </c>
      <c r="D6" s="44" t="s">
        <v>22</v>
      </c>
      <c r="E6" s="26" t="s">
        <v>153</v>
      </c>
      <c r="F6" s="44" t="s">
        <v>218</v>
      </c>
      <c r="G6" s="44" t="s">
        <v>284</v>
      </c>
      <c r="H6" s="45">
        <v>3858.1390000000001</v>
      </c>
      <c r="I6" s="45">
        <v>77.225999999999999</v>
      </c>
      <c r="J6" s="45">
        <v>76.623000000000005</v>
      </c>
      <c r="K6" s="45">
        <v>129.072</v>
      </c>
      <c r="L6" s="45">
        <v>316.41500000000002</v>
      </c>
      <c r="M6" s="45">
        <v>407.5</v>
      </c>
      <c r="N6" s="45">
        <v>562.60500000000002</v>
      </c>
      <c r="O6" s="45">
        <v>638.85799999999995</v>
      </c>
      <c r="P6" s="45">
        <v>575.93799999999999</v>
      </c>
      <c r="Q6" s="45">
        <v>493.12400000000002</v>
      </c>
      <c r="R6" s="45">
        <v>316.524</v>
      </c>
      <c r="S6" s="45">
        <v>169.446</v>
      </c>
      <c r="T6" s="45">
        <v>94.808000000000007</v>
      </c>
      <c r="U6" s="45">
        <v>77.225999999999999</v>
      </c>
      <c r="V6" s="45">
        <v>76.623000000000005</v>
      </c>
      <c r="W6" s="45">
        <v>129.072</v>
      </c>
      <c r="X6" s="45">
        <v>316.41500000000002</v>
      </c>
      <c r="Y6" s="45">
        <v>407.5</v>
      </c>
      <c r="Z6" s="45">
        <v>562.60500000000002</v>
      </c>
      <c r="AA6" s="45">
        <f t="shared" si="0"/>
        <v>5427.58</v>
      </c>
      <c r="AB6" s="44" t="s">
        <v>286</v>
      </c>
      <c r="AC6" s="44" t="s">
        <v>288</v>
      </c>
      <c r="AD6" s="44" t="s">
        <v>290</v>
      </c>
      <c r="AE6" s="46">
        <v>2800</v>
      </c>
      <c r="AF6" s="47" t="s">
        <v>356</v>
      </c>
      <c r="AG6" s="26"/>
      <c r="AH6" s="48"/>
    </row>
    <row r="7" spans="1:34" s="41" customFormat="1" ht="27.7" customHeight="1" x14ac:dyDescent="0.2">
      <c r="A7" s="22">
        <v>6</v>
      </c>
      <c r="B7" s="23" t="s">
        <v>350</v>
      </c>
      <c r="C7" s="23" t="s">
        <v>351</v>
      </c>
      <c r="D7" s="24" t="s">
        <v>352</v>
      </c>
      <c r="E7" s="25" t="s">
        <v>353</v>
      </c>
      <c r="F7" s="24" t="s">
        <v>354</v>
      </c>
      <c r="G7" s="24" t="s">
        <v>355</v>
      </c>
      <c r="H7" s="49">
        <v>1500</v>
      </c>
      <c r="I7" s="49">
        <v>26</v>
      </c>
      <c r="J7" s="49">
        <v>37</v>
      </c>
      <c r="K7" s="49">
        <v>48</v>
      </c>
      <c r="L7" s="49">
        <v>129</v>
      </c>
      <c r="M7" s="49">
        <v>158</v>
      </c>
      <c r="N7" s="49">
        <v>217</v>
      </c>
      <c r="O7" s="49">
        <v>245</v>
      </c>
      <c r="P7" s="49">
        <v>217</v>
      </c>
      <c r="Q7" s="49">
        <v>185</v>
      </c>
      <c r="R7" s="49">
        <v>138</v>
      </c>
      <c r="S7" s="49">
        <v>61</v>
      </c>
      <c r="T7" s="49">
        <v>39</v>
      </c>
      <c r="U7" s="49">
        <v>26</v>
      </c>
      <c r="V7" s="49">
        <v>37</v>
      </c>
      <c r="W7" s="49">
        <v>48</v>
      </c>
      <c r="X7" s="49">
        <v>129</v>
      </c>
      <c r="Y7" s="49">
        <v>158</v>
      </c>
      <c r="Z7" s="49">
        <v>217</v>
      </c>
      <c r="AA7" s="45">
        <f t="shared" si="0"/>
        <v>2115</v>
      </c>
      <c r="AB7" s="24" t="s">
        <v>286</v>
      </c>
      <c r="AC7" s="24" t="s">
        <v>288</v>
      </c>
      <c r="AD7" s="24" t="s">
        <v>290</v>
      </c>
      <c r="AE7" s="24" t="s">
        <v>359</v>
      </c>
      <c r="AF7" s="24" t="s">
        <v>356</v>
      </c>
      <c r="AG7" s="26"/>
      <c r="AH7" s="27"/>
    </row>
    <row r="8" spans="1:34" s="41" customFormat="1" ht="13.6" customHeight="1" x14ac:dyDescent="0.2">
      <c r="A8" s="16"/>
      <c r="B8" s="17"/>
      <c r="C8" s="17"/>
      <c r="D8" s="18"/>
      <c r="E8" s="19"/>
      <c r="F8" s="18"/>
      <c r="G8" s="18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1"/>
      <c r="AB8" s="18"/>
      <c r="AC8" s="18"/>
      <c r="AD8" s="18"/>
      <c r="AE8" s="18"/>
      <c r="AF8" s="18"/>
      <c r="AG8" s="20"/>
      <c r="AH8" s="21"/>
    </row>
    <row r="9" spans="1:34" s="41" customFormat="1" ht="27" customHeight="1" x14ac:dyDescent="0.2">
      <c r="A9" s="42">
        <v>7</v>
      </c>
      <c r="B9" s="43" t="s">
        <v>298</v>
      </c>
      <c r="C9" s="26" t="s">
        <v>91</v>
      </c>
      <c r="D9" s="44" t="s">
        <v>23</v>
      </c>
      <c r="E9" s="26" t="s">
        <v>154</v>
      </c>
      <c r="F9" s="44" t="s">
        <v>219</v>
      </c>
      <c r="G9" s="44">
        <v>9300002425</v>
      </c>
      <c r="H9" s="45">
        <v>1047.0879999999997</v>
      </c>
      <c r="I9" s="45">
        <v>19.728000000000002</v>
      </c>
      <c r="J9" s="45">
        <v>16.763000000000002</v>
      </c>
      <c r="K9" s="45">
        <v>42.033000000000001</v>
      </c>
      <c r="L9" s="45">
        <v>103.252</v>
      </c>
      <c r="M9" s="45">
        <v>110.108</v>
      </c>
      <c r="N9" s="45">
        <v>153.88900000000001</v>
      </c>
      <c r="O9" s="45">
        <v>154.96899999999999</v>
      </c>
      <c r="P9" s="45">
        <v>139.298</v>
      </c>
      <c r="Q9" s="45">
        <v>130.67699999999999</v>
      </c>
      <c r="R9" s="45">
        <v>102.111</v>
      </c>
      <c r="S9" s="45">
        <v>52.908999999999999</v>
      </c>
      <c r="T9" s="45">
        <v>21.350999999999999</v>
      </c>
      <c r="U9" s="45">
        <v>19.728000000000002</v>
      </c>
      <c r="V9" s="45">
        <v>16.763000000000002</v>
      </c>
      <c r="W9" s="45">
        <v>42.033000000000001</v>
      </c>
      <c r="X9" s="45">
        <v>103.252</v>
      </c>
      <c r="Y9" s="45">
        <v>110.108</v>
      </c>
      <c r="Z9" s="45">
        <v>153.88900000000001</v>
      </c>
      <c r="AA9" s="45">
        <f t="shared" si="0"/>
        <v>1492.8609999999999</v>
      </c>
      <c r="AB9" s="44" t="s">
        <v>287</v>
      </c>
      <c r="AC9" s="44" t="s">
        <v>288</v>
      </c>
      <c r="AD9" s="44" t="s">
        <v>291</v>
      </c>
      <c r="AE9" s="46">
        <v>767</v>
      </c>
      <c r="AF9" s="47" t="s">
        <v>356</v>
      </c>
      <c r="AG9" s="26"/>
      <c r="AH9" s="48"/>
    </row>
    <row r="10" spans="1:34" s="41" customFormat="1" ht="27" customHeight="1" x14ac:dyDescent="0.2">
      <c r="A10" s="42">
        <v>8</v>
      </c>
      <c r="B10" s="43" t="s">
        <v>299</v>
      </c>
      <c r="C10" s="26" t="s">
        <v>92</v>
      </c>
      <c r="D10" s="44" t="s">
        <v>24</v>
      </c>
      <c r="E10" s="26" t="s">
        <v>155</v>
      </c>
      <c r="F10" s="44" t="s">
        <v>220</v>
      </c>
      <c r="G10" s="44">
        <v>9300001023</v>
      </c>
      <c r="H10" s="45">
        <v>828.3420000000001</v>
      </c>
      <c r="I10" s="45">
        <v>22.497</v>
      </c>
      <c r="J10" s="45">
        <v>21.978000000000002</v>
      </c>
      <c r="K10" s="45">
        <v>30.096</v>
      </c>
      <c r="L10" s="45">
        <v>73.715999999999994</v>
      </c>
      <c r="M10" s="45">
        <v>90.031999999999996</v>
      </c>
      <c r="N10" s="45">
        <v>111.07599999999999</v>
      </c>
      <c r="O10" s="45">
        <v>122.133</v>
      </c>
      <c r="P10" s="45">
        <v>112.34699999999999</v>
      </c>
      <c r="Q10" s="45">
        <v>103.56699999999999</v>
      </c>
      <c r="R10" s="45">
        <v>75.069999999999993</v>
      </c>
      <c r="S10" s="45">
        <v>42.749000000000002</v>
      </c>
      <c r="T10" s="45">
        <v>23.081</v>
      </c>
      <c r="U10" s="45">
        <v>22.497</v>
      </c>
      <c r="V10" s="45">
        <v>21.978000000000002</v>
      </c>
      <c r="W10" s="45">
        <v>30.096</v>
      </c>
      <c r="X10" s="45">
        <v>73.715999999999994</v>
      </c>
      <c r="Y10" s="45">
        <v>90.031999999999996</v>
      </c>
      <c r="Z10" s="45">
        <v>111.07599999999999</v>
      </c>
      <c r="AA10" s="45">
        <f t="shared" si="0"/>
        <v>1177.7369999999999</v>
      </c>
      <c r="AB10" s="44" t="s">
        <v>287</v>
      </c>
      <c r="AC10" s="44" t="s">
        <v>288</v>
      </c>
      <c r="AD10" s="44" t="s">
        <v>291</v>
      </c>
      <c r="AE10" s="46">
        <v>608</v>
      </c>
      <c r="AF10" s="47" t="s">
        <v>356</v>
      </c>
      <c r="AG10" s="26"/>
      <c r="AH10" s="48"/>
    </row>
    <row r="11" spans="1:34" s="41" customFormat="1" ht="27" customHeight="1" x14ac:dyDescent="0.2">
      <c r="A11" s="42">
        <v>9</v>
      </c>
      <c r="B11" s="43" t="s">
        <v>293</v>
      </c>
      <c r="C11" s="43" t="s">
        <v>80</v>
      </c>
      <c r="D11" s="44" t="s">
        <v>18</v>
      </c>
      <c r="E11" s="52" t="s">
        <v>156</v>
      </c>
      <c r="F11" s="44" t="s">
        <v>221</v>
      </c>
      <c r="G11" s="44">
        <v>9300000616</v>
      </c>
      <c r="H11" s="45">
        <v>2109.1619999999998</v>
      </c>
      <c r="I11" s="45">
        <v>44.511000000000003</v>
      </c>
      <c r="J11" s="45">
        <v>43.192999999999998</v>
      </c>
      <c r="K11" s="45">
        <v>51.518000000000001</v>
      </c>
      <c r="L11" s="45">
        <v>199.57499999999999</v>
      </c>
      <c r="M11" s="45">
        <v>200.93199999999999</v>
      </c>
      <c r="N11" s="45">
        <v>261.48599999999999</v>
      </c>
      <c r="O11" s="45">
        <v>356.53</v>
      </c>
      <c r="P11" s="45">
        <v>316.82299999999998</v>
      </c>
      <c r="Q11" s="45">
        <v>303.334</v>
      </c>
      <c r="R11" s="45">
        <v>207.22</v>
      </c>
      <c r="S11" s="45">
        <v>78.233999999999995</v>
      </c>
      <c r="T11" s="45">
        <v>45.805999999999997</v>
      </c>
      <c r="U11" s="45">
        <v>44.511000000000003</v>
      </c>
      <c r="V11" s="45">
        <v>43.192999999999998</v>
      </c>
      <c r="W11" s="45">
        <v>51.518000000000001</v>
      </c>
      <c r="X11" s="45">
        <v>199.57499999999999</v>
      </c>
      <c r="Y11" s="45">
        <v>200.93199999999999</v>
      </c>
      <c r="Z11" s="45">
        <v>261.48599999999999</v>
      </c>
      <c r="AA11" s="45">
        <f t="shared" si="0"/>
        <v>2910.3769999999995</v>
      </c>
      <c r="AB11" s="44" t="s">
        <v>286</v>
      </c>
      <c r="AC11" s="44" t="s">
        <v>288</v>
      </c>
      <c r="AD11" s="44" t="s">
        <v>290</v>
      </c>
      <c r="AE11" s="46">
        <v>1500</v>
      </c>
      <c r="AF11" s="47" t="s">
        <v>356</v>
      </c>
      <c r="AG11" s="26"/>
      <c r="AH11" s="53"/>
    </row>
    <row r="12" spans="1:34" s="41" customFormat="1" ht="27" customHeight="1" x14ac:dyDescent="0.2">
      <c r="A12" s="42">
        <v>10</v>
      </c>
      <c r="B12" s="43" t="s">
        <v>300</v>
      </c>
      <c r="C12" s="43" t="s">
        <v>93</v>
      </c>
      <c r="D12" s="44" t="s">
        <v>25</v>
      </c>
      <c r="E12" s="52" t="s">
        <v>157</v>
      </c>
      <c r="F12" s="44" t="s">
        <v>222</v>
      </c>
      <c r="G12" s="44">
        <v>9300000978</v>
      </c>
      <c r="H12" s="45">
        <v>1161.5450000000001</v>
      </c>
      <c r="I12" s="45">
        <v>3.6030000000000002</v>
      </c>
      <c r="J12" s="45">
        <v>2.1539999999999999</v>
      </c>
      <c r="K12" s="45">
        <v>12.849</v>
      </c>
      <c r="L12" s="45">
        <v>131.547</v>
      </c>
      <c r="M12" s="45">
        <v>117.89</v>
      </c>
      <c r="N12" s="45">
        <v>204.95</v>
      </c>
      <c r="O12" s="45">
        <v>235.376</v>
      </c>
      <c r="P12" s="45">
        <v>190.17500000000001</v>
      </c>
      <c r="Q12" s="45">
        <v>158.02600000000001</v>
      </c>
      <c r="R12" s="45">
        <v>79.998999999999995</v>
      </c>
      <c r="S12" s="45">
        <v>12.978999999999999</v>
      </c>
      <c r="T12" s="45">
        <v>11.997</v>
      </c>
      <c r="U12" s="45">
        <v>3.6030000000000002</v>
      </c>
      <c r="V12" s="45">
        <v>2.1539999999999999</v>
      </c>
      <c r="W12" s="45">
        <v>12.849</v>
      </c>
      <c r="X12" s="45">
        <v>131.547</v>
      </c>
      <c r="Y12" s="45">
        <v>117.89</v>
      </c>
      <c r="Z12" s="45">
        <v>204.95</v>
      </c>
      <c r="AA12" s="45">
        <f t="shared" si="0"/>
        <v>1634.5380000000005</v>
      </c>
      <c r="AB12" s="44" t="s">
        <v>287</v>
      </c>
      <c r="AC12" s="44" t="s">
        <v>288</v>
      </c>
      <c r="AD12" s="44" t="s">
        <v>291</v>
      </c>
      <c r="AE12" s="46">
        <v>1053</v>
      </c>
      <c r="AF12" s="47" t="s">
        <v>356</v>
      </c>
      <c r="AG12" s="26"/>
      <c r="AH12" s="53"/>
    </row>
    <row r="13" spans="1:34" s="41" customFormat="1" ht="27" customHeight="1" x14ac:dyDescent="0.2">
      <c r="A13" s="42">
        <v>11</v>
      </c>
      <c r="B13" s="43" t="s">
        <v>301</v>
      </c>
      <c r="C13" s="43" t="s">
        <v>94</v>
      </c>
      <c r="D13" s="44" t="s">
        <v>26</v>
      </c>
      <c r="E13" s="52" t="s">
        <v>158</v>
      </c>
      <c r="F13" s="44" t="s">
        <v>223</v>
      </c>
      <c r="G13" s="44">
        <v>9300000626</v>
      </c>
      <c r="H13" s="45">
        <v>564.42000000000007</v>
      </c>
      <c r="I13" s="45">
        <v>0.23</v>
      </c>
      <c r="J13" s="45">
        <v>8.7999999999999995E-2</v>
      </c>
      <c r="K13" s="45">
        <v>0.32800000000000001</v>
      </c>
      <c r="L13" s="45">
        <v>31.911000000000001</v>
      </c>
      <c r="M13" s="45">
        <v>80.578999999999994</v>
      </c>
      <c r="N13" s="45">
        <v>73.951999999999998</v>
      </c>
      <c r="O13" s="45">
        <v>140.23500000000001</v>
      </c>
      <c r="P13" s="45">
        <v>110.545</v>
      </c>
      <c r="Q13" s="45">
        <v>88.072000000000003</v>
      </c>
      <c r="R13" s="45">
        <v>38.207000000000001</v>
      </c>
      <c r="S13" s="45">
        <v>0.27300000000000002</v>
      </c>
      <c r="T13" s="45">
        <v>0</v>
      </c>
      <c r="U13" s="45">
        <v>0.23</v>
      </c>
      <c r="V13" s="45">
        <v>8.7999999999999995E-2</v>
      </c>
      <c r="W13" s="45">
        <v>0.32800000000000001</v>
      </c>
      <c r="X13" s="45">
        <v>31.911000000000001</v>
      </c>
      <c r="Y13" s="45">
        <v>80.578999999999994</v>
      </c>
      <c r="Z13" s="45">
        <v>73.951999999999998</v>
      </c>
      <c r="AA13" s="45">
        <f t="shared" si="0"/>
        <v>751.50800000000004</v>
      </c>
      <c r="AB13" s="44" t="s">
        <v>287</v>
      </c>
      <c r="AC13" s="44" t="s">
        <v>288</v>
      </c>
      <c r="AD13" s="44" t="s">
        <v>291</v>
      </c>
      <c r="AE13" s="46">
        <v>632</v>
      </c>
      <c r="AF13" s="47" t="s">
        <v>356</v>
      </c>
      <c r="AG13" s="26"/>
      <c r="AH13" s="53"/>
    </row>
    <row r="14" spans="1:34" s="41" customFormat="1" ht="27" customHeight="1" x14ac:dyDescent="0.2">
      <c r="A14" s="42">
        <v>12</v>
      </c>
      <c r="B14" s="43" t="s">
        <v>302</v>
      </c>
      <c r="C14" s="43" t="s">
        <v>95</v>
      </c>
      <c r="D14" s="44" t="s">
        <v>27</v>
      </c>
      <c r="E14" s="52" t="s">
        <v>159</v>
      </c>
      <c r="F14" s="44" t="s">
        <v>224</v>
      </c>
      <c r="G14" s="44">
        <v>9300000972</v>
      </c>
      <c r="H14" s="45">
        <v>703.14</v>
      </c>
      <c r="I14" s="45">
        <v>0</v>
      </c>
      <c r="J14" s="45">
        <v>0.16500000000000001</v>
      </c>
      <c r="K14" s="45">
        <v>6.6970000000000001</v>
      </c>
      <c r="L14" s="45">
        <v>56.546999999999997</v>
      </c>
      <c r="M14" s="45">
        <v>102.22</v>
      </c>
      <c r="N14" s="45">
        <v>130.86199999999999</v>
      </c>
      <c r="O14" s="45">
        <v>133.93899999999999</v>
      </c>
      <c r="P14" s="45">
        <v>99.037000000000006</v>
      </c>
      <c r="Q14" s="45">
        <v>120.38500000000001</v>
      </c>
      <c r="R14" s="45">
        <v>53.287999999999997</v>
      </c>
      <c r="S14" s="45">
        <v>0</v>
      </c>
      <c r="T14" s="45">
        <v>0</v>
      </c>
      <c r="U14" s="45">
        <v>0</v>
      </c>
      <c r="V14" s="45">
        <v>0.16500000000000001</v>
      </c>
      <c r="W14" s="45">
        <v>6.6970000000000001</v>
      </c>
      <c r="X14" s="45">
        <v>56.546999999999997</v>
      </c>
      <c r="Y14" s="45">
        <v>102.22</v>
      </c>
      <c r="Z14" s="45">
        <v>130.86199999999999</v>
      </c>
      <c r="AA14" s="45">
        <f t="shared" si="0"/>
        <v>999.63099999999997</v>
      </c>
      <c r="AB14" s="44" t="s">
        <v>287</v>
      </c>
      <c r="AC14" s="44" t="s">
        <v>288</v>
      </c>
      <c r="AD14" s="44" t="s">
        <v>291</v>
      </c>
      <c r="AE14" s="46">
        <v>692</v>
      </c>
      <c r="AF14" s="47" t="s">
        <v>356</v>
      </c>
      <c r="AG14" s="26"/>
      <c r="AH14" s="53"/>
    </row>
    <row r="15" spans="1:34" s="41" customFormat="1" ht="27" customHeight="1" x14ac:dyDescent="0.2">
      <c r="A15" s="42">
        <v>13</v>
      </c>
      <c r="B15" s="43" t="s">
        <v>303</v>
      </c>
      <c r="C15" s="43" t="s">
        <v>96</v>
      </c>
      <c r="D15" s="44" t="s">
        <v>28</v>
      </c>
      <c r="E15" s="52" t="s">
        <v>160</v>
      </c>
      <c r="F15" s="44" t="s">
        <v>225</v>
      </c>
      <c r="G15" s="44">
        <v>9300001383</v>
      </c>
      <c r="H15" s="45">
        <v>978.93399999999997</v>
      </c>
      <c r="I15" s="45">
        <v>1.1379999999999999</v>
      </c>
      <c r="J15" s="45">
        <v>8.9390000000000001</v>
      </c>
      <c r="K15" s="45">
        <v>13.994</v>
      </c>
      <c r="L15" s="45">
        <v>73.72</v>
      </c>
      <c r="M15" s="45">
        <v>126.322</v>
      </c>
      <c r="N15" s="45">
        <v>168.708</v>
      </c>
      <c r="O15" s="45">
        <v>185.73099999999999</v>
      </c>
      <c r="P15" s="45">
        <v>161.91</v>
      </c>
      <c r="Q15" s="45">
        <v>129.82900000000001</v>
      </c>
      <c r="R15" s="45">
        <v>76.253</v>
      </c>
      <c r="S15" s="45">
        <v>19.542999999999999</v>
      </c>
      <c r="T15" s="45">
        <v>12.847</v>
      </c>
      <c r="U15" s="45">
        <v>1.1379999999999999</v>
      </c>
      <c r="V15" s="45">
        <v>8.9390000000000001</v>
      </c>
      <c r="W15" s="45">
        <v>13.994</v>
      </c>
      <c r="X15" s="45">
        <v>73.72</v>
      </c>
      <c r="Y15" s="45">
        <v>126.322</v>
      </c>
      <c r="Z15" s="45">
        <v>168.708</v>
      </c>
      <c r="AA15" s="45">
        <f t="shared" si="0"/>
        <v>1371.7550000000001</v>
      </c>
      <c r="AB15" s="44" t="s">
        <v>287</v>
      </c>
      <c r="AC15" s="44" t="s">
        <v>288</v>
      </c>
      <c r="AD15" s="44" t="s">
        <v>291</v>
      </c>
      <c r="AE15" s="46">
        <v>1093</v>
      </c>
      <c r="AF15" s="47" t="s">
        <v>356</v>
      </c>
      <c r="AG15" s="26"/>
      <c r="AH15" s="53"/>
    </row>
    <row r="16" spans="1:34" s="41" customFormat="1" ht="27" customHeight="1" x14ac:dyDescent="0.2">
      <c r="A16" s="42">
        <v>14</v>
      </c>
      <c r="B16" s="43" t="s">
        <v>304</v>
      </c>
      <c r="C16" s="43" t="s">
        <v>97</v>
      </c>
      <c r="D16" s="44" t="s">
        <v>29</v>
      </c>
      <c r="E16" s="52" t="s">
        <v>161</v>
      </c>
      <c r="F16" s="44" t="s">
        <v>226</v>
      </c>
      <c r="G16" s="44">
        <v>9300000430</v>
      </c>
      <c r="H16" s="45">
        <v>1027.098</v>
      </c>
      <c r="I16" s="45">
        <v>13.702999999999999</v>
      </c>
      <c r="J16" s="45">
        <v>11.528</v>
      </c>
      <c r="K16" s="45">
        <v>36.067999999999998</v>
      </c>
      <c r="L16" s="45">
        <v>101.32599999999999</v>
      </c>
      <c r="M16" s="45">
        <v>108.039</v>
      </c>
      <c r="N16" s="45">
        <v>163.44399999999999</v>
      </c>
      <c r="O16" s="45">
        <v>170.00899999999999</v>
      </c>
      <c r="P16" s="45">
        <v>138.119</v>
      </c>
      <c r="Q16" s="45">
        <v>125.015</v>
      </c>
      <c r="R16" s="45">
        <v>97.680999999999997</v>
      </c>
      <c r="S16" s="45">
        <v>42.941000000000003</v>
      </c>
      <c r="T16" s="45">
        <v>19.225000000000001</v>
      </c>
      <c r="U16" s="45">
        <v>13.702999999999999</v>
      </c>
      <c r="V16" s="45">
        <v>11.528</v>
      </c>
      <c r="W16" s="45">
        <v>36.067999999999998</v>
      </c>
      <c r="X16" s="45">
        <v>101.32599999999999</v>
      </c>
      <c r="Y16" s="45">
        <v>108.039</v>
      </c>
      <c r="Z16" s="45">
        <v>163.44399999999999</v>
      </c>
      <c r="AA16" s="45">
        <f t="shared" si="0"/>
        <v>1461.2059999999999</v>
      </c>
      <c r="AB16" s="44" t="s">
        <v>287</v>
      </c>
      <c r="AC16" s="44" t="s">
        <v>288</v>
      </c>
      <c r="AD16" s="44" t="s">
        <v>291</v>
      </c>
      <c r="AE16" s="46">
        <v>733</v>
      </c>
      <c r="AF16" s="47" t="s">
        <v>356</v>
      </c>
      <c r="AG16" s="26"/>
      <c r="AH16" s="53"/>
    </row>
    <row r="17" spans="1:34" s="41" customFormat="1" ht="27" customHeight="1" x14ac:dyDescent="0.2">
      <c r="A17" s="42">
        <v>15</v>
      </c>
      <c r="B17" s="43" t="s">
        <v>305</v>
      </c>
      <c r="C17" s="43" t="s">
        <v>98</v>
      </c>
      <c r="D17" s="44" t="s">
        <v>30</v>
      </c>
      <c r="E17" s="52" t="s">
        <v>162</v>
      </c>
      <c r="F17" s="44" t="s">
        <v>227</v>
      </c>
      <c r="G17" s="44">
        <v>9300002411</v>
      </c>
      <c r="H17" s="45">
        <v>1205.9459999999999</v>
      </c>
      <c r="I17" s="45">
        <v>7.4409999999999998</v>
      </c>
      <c r="J17" s="45">
        <v>6.6920000000000002</v>
      </c>
      <c r="K17" s="45">
        <v>45.965000000000003</v>
      </c>
      <c r="L17" s="45">
        <v>125.57899999999999</v>
      </c>
      <c r="M17" s="45">
        <v>130.11600000000001</v>
      </c>
      <c r="N17" s="45">
        <v>184.66900000000001</v>
      </c>
      <c r="O17" s="45">
        <v>199.10499999999999</v>
      </c>
      <c r="P17" s="45">
        <v>186.06200000000001</v>
      </c>
      <c r="Q17" s="45">
        <v>156.977</v>
      </c>
      <c r="R17" s="45">
        <v>96.338999999999999</v>
      </c>
      <c r="S17" s="45">
        <v>40.424999999999997</v>
      </c>
      <c r="T17" s="45">
        <v>26.576000000000001</v>
      </c>
      <c r="U17" s="45">
        <v>7.4409999999999998</v>
      </c>
      <c r="V17" s="45">
        <v>6.6920000000000002</v>
      </c>
      <c r="W17" s="45">
        <v>45.965000000000003</v>
      </c>
      <c r="X17" s="45">
        <v>125.57899999999999</v>
      </c>
      <c r="Y17" s="45">
        <v>130.11600000000001</v>
      </c>
      <c r="Z17" s="45">
        <v>184.66900000000001</v>
      </c>
      <c r="AA17" s="45">
        <f t="shared" si="0"/>
        <v>1706.4079999999999</v>
      </c>
      <c r="AB17" s="44" t="s">
        <v>287</v>
      </c>
      <c r="AC17" s="44" t="s">
        <v>288</v>
      </c>
      <c r="AD17" s="44" t="s">
        <v>291</v>
      </c>
      <c r="AE17" s="46">
        <v>1040</v>
      </c>
      <c r="AF17" s="47" t="s">
        <v>356</v>
      </c>
      <c r="AG17" s="26"/>
      <c r="AH17" s="53"/>
    </row>
    <row r="18" spans="1:34" s="41" customFormat="1" ht="27" customHeight="1" x14ac:dyDescent="0.2">
      <c r="A18" s="42">
        <v>16</v>
      </c>
      <c r="B18" s="43" t="s">
        <v>306</v>
      </c>
      <c r="C18" s="43" t="s">
        <v>99</v>
      </c>
      <c r="D18" s="44" t="s">
        <v>31</v>
      </c>
      <c r="E18" s="52" t="s">
        <v>163</v>
      </c>
      <c r="F18" s="44" t="s">
        <v>228</v>
      </c>
      <c r="G18" s="44">
        <v>9300000048</v>
      </c>
      <c r="H18" s="45">
        <v>1028.7049999999999</v>
      </c>
      <c r="I18" s="45">
        <v>3.8719999999999999</v>
      </c>
      <c r="J18" s="45">
        <v>3.633</v>
      </c>
      <c r="K18" s="45">
        <v>8.43</v>
      </c>
      <c r="L18" s="45">
        <v>84.421000000000006</v>
      </c>
      <c r="M18" s="45">
        <v>141.173</v>
      </c>
      <c r="N18" s="45">
        <v>190.101</v>
      </c>
      <c r="O18" s="45">
        <v>179.58500000000001</v>
      </c>
      <c r="P18" s="45">
        <v>170.167</v>
      </c>
      <c r="Q18" s="45">
        <v>147.524</v>
      </c>
      <c r="R18" s="45">
        <v>85.631</v>
      </c>
      <c r="S18" s="45">
        <v>7.4130000000000003</v>
      </c>
      <c r="T18" s="45">
        <v>6.7549999999999999</v>
      </c>
      <c r="U18" s="45">
        <v>3.8719999999999999</v>
      </c>
      <c r="V18" s="45">
        <v>3.633</v>
      </c>
      <c r="W18" s="45">
        <v>8.43</v>
      </c>
      <c r="X18" s="45">
        <v>84.421000000000006</v>
      </c>
      <c r="Y18" s="45">
        <v>141.173</v>
      </c>
      <c r="Z18" s="45">
        <v>190.101</v>
      </c>
      <c r="AA18" s="45">
        <f t="shared" si="0"/>
        <v>1460.3350000000005</v>
      </c>
      <c r="AB18" s="44" t="s">
        <v>287</v>
      </c>
      <c r="AC18" s="44" t="s">
        <v>288</v>
      </c>
      <c r="AD18" s="44" t="s">
        <v>291</v>
      </c>
      <c r="AE18" s="46">
        <v>1059</v>
      </c>
      <c r="AF18" s="47" t="s">
        <v>356</v>
      </c>
      <c r="AG18" s="26"/>
      <c r="AH18" s="54"/>
    </row>
    <row r="19" spans="1:34" s="41" customFormat="1" ht="27" customHeight="1" x14ac:dyDescent="0.2">
      <c r="A19" s="42">
        <v>17</v>
      </c>
      <c r="B19" s="43" t="s">
        <v>307</v>
      </c>
      <c r="C19" s="43" t="s">
        <v>100</v>
      </c>
      <c r="D19" s="44" t="s">
        <v>32</v>
      </c>
      <c r="E19" s="52" t="s">
        <v>164</v>
      </c>
      <c r="F19" s="44" t="s">
        <v>229</v>
      </c>
      <c r="G19" s="44">
        <v>9300000558</v>
      </c>
      <c r="H19" s="45">
        <v>1018.9649999999999</v>
      </c>
      <c r="I19" s="45">
        <v>22.771000000000001</v>
      </c>
      <c r="J19" s="45">
        <v>20.498000000000001</v>
      </c>
      <c r="K19" s="45">
        <v>26.954999999999998</v>
      </c>
      <c r="L19" s="45">
        <v>102.471</v>
      </c>
      <c r="M19" s="45">
        <v>119.578</v>
      </c>
      <c r="N19" s="45">
        <v>147.339</v>
      </c>
      <c r="O19" s="45">
        <v>155.732</v>
      </c>
      <c r="P19" s="45">
        <v>139.36799999999999</v>
      </c>
      <c r="Q19" s="45">
        <v>130.45699999999999</v>
      </c>
      <c r="R19" s="45">
        <v>94.483000000000004</v>
      </c>
      <c r="S19" s="45">
        <v>35.494999999999997</v>
      </c>
      <c r="T19" s="45">
        <v>23.818000000000001</v>
      </c>
      <c r="U19" s="45">
        <v>22.771000000000001</v>
      </c>
      <c r="V19" s="45">
        <v>20.498000000000001</v>
      </c>
      <c r="W19" s="45">
        <v>26.954999999999998</v>
      </c>
      <c r="X19" s="45">
        <v>102.471</v>
      </c>
      <c r="Y19" s="45">
        <v>119.578</v>
      </c>
      <c r="Z19" s="45">
        <v>147.339</v>
      </c>
      <c r="AA19" s="45">
        <f t="shared" si="0"/>
        <v>1458.577</v>
      </c>
      <c r="AB19" s="44" t="s">
        <v>286</v>
      </c>
      <c r="AC19" s="44" t="s">
        <v>288</v>
      </c>
      <c r="AD19" s="44" t="s">
        <v>290</v>
      </c>
      <c r="AE19" s="46">
        <v>710</v>
      </c>
      <c r="AF19" s="47" t="s">
        <v>356</v>
      </c>
      <c r="AG19" s="26"/>
      <c r="AH19" s="53"/>
    </row>
    <row r="20" spans="1:34" s="41" customFormat="1" ht="27" customHeight="1" x14ac:dyDescent="0.2">
      <c r="A20" s="42">
        <v>18</v>
      </c>
      <c r="B20" s="43" t="s">
        <v>308</v>
      </c>
      <c r="C20" s="43" t="s">
        <v>101</v>
      </c>
      <c r="D20" s="44" t="s">
        <v>33</v>
      </c>
      <c r="E20" s="52" t="s">
        <v>165</v>
      </c>
      <c r="F20" s="44" t="s">
        <v>230</v>
      </c>
      <c r="G20" s="44">
        <v>9300001758</v>
      </c>
      <c r="H20" s="45">
        <v>774.01499999999999</v>
      </c>
      <c r="I20" s="45">
        <v>19.099</v>
      </c>
      <c r="J20" s="45">
        <v>18.754999999999999</v>
      </c>
      <c r="K20" s="45">
        <v>32.622999999999998</v>
      </c>
      <c r="L20" s="45">
        <v>79.238</v>
      </c>
      <c r="M20" s="45">
        <v>82.090999999999994</v>
      </c>
      <c r="N20" s="45">
        <v>119.497</v>
      </c>
      <c r="O20" s="45">
        <v>100.622</v>
      </c>
      <c r="P20" s="45">
        <v>100.673</v>
      </c>
      <c r="Q20" s="45">
        <v>94.795000000000002</v>
      </c>
      <c r="R20" s="45">
        <v>72.727999999999994</v>
      </c>
      <c r="S20" s="45">
        <v>30.010999999999999</v>
      </c>
      <c r="T20" s="45">
        <v>23.882999999999999</v>
      </c>
      <c r="U20" s="45">
        <v>19.099</v>
      </c>
      <c r="V20" s="45">
        <v>18.754999999999999</v>
      </c>
      <c r="W20" s="45">
        <v>32.622999999999998</v>
      </c>
      <c r="X20" s="45">
        <v>79.238</v>
      </c>
      <c r="Y20" s="45">
        <v>82.090999999999994</v>
      </c>
      <c r="Z20" s="45">
        <v>119.497</v>
      </c>
      <c r="AA20" s="45">
        <f t="shared" si="0"/>
        <v>1125.318</v>
      </c>
      <c r="AB20" s="44" t="s">
        <v>287</v>
      </c>
      <c r="AC20" s="44" t="s">
        <v>288</v>
      </c>
      <c r="AD20" s="44" t="s">
        <v>291</v>
      </c>
      <c r="AE20" s="46">
        <v>542</v>
      </c>
      <c r="AF20" s="47" t="s">
        <v>356</v>
      </c>
      <c r="AG20" s="26"/>
      <c r="AH20" s="53"/>
    </row>
    <row r="21" spans="1:34" s="41" customFormat="1" ht="27" customHeight="1" x14ac:dyDescent="0.2">
      <c r="A21" s="42">
        <v>19</v>
      </c>
      <c r="B21" s="43" t="s">
        <v>309</v>
      </c>
      <c r="C21" s="43" t="s">
        <v>102</v>
      </c>
      <c r="D21" s="44" t="s">
        <v>34</v>
      </c>
      <c r="E21" s="52" t="s">
        <v>166</v>
      </c>
      <c r="F21" s="44" t="s">
        <v>231</v>
      </c>
      <c r="G21" s="44">
        <v>9300002229</v>
      </c>
      <c r="H21" s="45">
        <v>585.22000000000014</v>
      </c>
      <c r="I21" s="45">
        <v>0</v>
      </c>
      <c r="J21" s="45">
        <v>6.96</v>
      </c>
      <c r="K21" s="45">
        <v>8.0690000000000008</v>
      </c>
      <c r="L21" s="45">
        <v>52.106999999999999</v>
      </c>
      <c r="M21" s="45">
        <v>74.19</v>
      </c>
      <c r="N21" s="45">
        <v>88.370999999999995</v>
      </c>
      <c r="O21" s="45">
        <v>119.55200000000001</v>
      </c>
      <c r="P21" s="45">
        <v>97.012</v>
      </c>
      <c r="Q21" s="45">
        <v>82.034999999999997</v>
      </c>
      <c r="R21" s="45">
        <v>41.802</v>
      </c>
      <c r="S21" s="45">
        <v>6.9859999999999998</v>
      </c>
      <c r="T21" s="45">
        <v>8.1359999999999992</v>
      </c>
      <c r="U21" s="45">
        <v>0</v>
      </c>
      <c r="V21" s="45">
        <v>6.96</v>
      </c>
      <c r="W21" s="45">
        <v>8.0690000000000008</v>
      </c>
      <c r="X21" s="45">
        <v>52.106999999999999</v>
      </c>
      <c r="Y21" s="45">
        <v>74.19</v>
      </c>
      <c r="Z21" s="45">
        <v>88.370999999999995</v>
      </c>
      <c r="AA21" s="45">
        <f t="shared" si="0"/>
        <v>814.91700000000003</v>
      </c>
      <c r="AB21" s="44" t="s">
        <v>287</v>
      </c>
      <c r="AC21" s="44" t="s">
        <v>288</v>
      </c>
      <c r="AD21" s="44" t="s">
        <v>291</v>
      </c>
      <c r="AE21" s="46">
        <v>545</v>
      </c>
      <c r="AF21" s="47" t="s">
        <v>356</v>
      </c>
      <c r="AG21" s="26"/>
      <c r="AH21" s="53"/>
    </row>
    <row r="22" spans="1:34" s="41" customFormat="1" ht="27" customHeight="1" x14ac:dyDescent="0.2">
      <c r="A22" s="42">
        <v>20</v>
      </c>
      <c r="B22" s="43" t="s">
        <v>310</v>
      </c>
      <c r="C22" s="43" t="s">
        <v>103</v>
      </c>
      <c r="D22" s="44" t="s">
        <v>35</v>
      </c>
      <c r="E22" s="52" t="s">
        <v>167</v>
      </c>
      <c r="F22" s="44" t="s">
        <v>232</v>
      </c>
      <c r="G22" s="44">
        <v>9300001126</v>
      </c>
      <c r="H22" s="45">
        <v>1134.0719999999999</v>
      </c>
      <c r="I22" s="45">
        <v>15.881</v>
      </c>
      <c r="J22" s="45">
        <v>13.256</v>
      </c>
      <c r="K22" s="45">
        <v>26.263999999999999</v>
      </c>
      <c r="L22" s="45">
        <v>91.275000000000006</v>
      </c>
      <c r="M22" s="45">
        <v>124.6</v>
      </c>
      <c r="N22" s="45">
        <v>147.67500000000001</v>
      </c>
      <c r="O22" s="45">
        <v>210.86099999999999</v>
      </c>
      <c r="P22" s="45">
        <v>181.37</v>
      </c>
      <c r="Q22" s="45">
        <v>160.90899999999999</v>
      </c>
      <c r="R22" s="45">
        <v>109.41200000000001</v>
      </c>
      <c r="S22" s="45">
        <v>32.250999999999998</v>
      </c>
      <c r="T22" s="45">
        <v>20.318000000000001</v>
      </c>
      <c r="U22" s="45">
        <v>15.881</v>
      </c>
      <c r="V22" s="45">
        <v>13.256</v>
      </c>
      <c r="W22" s="45">
        <v>26.263999999999999</v>
      </c>
      <c r="X22" s="45">
        <v>91.275000000000006</v>
      </c>
      <c r="Y22" s="45">
        <v>124.6</v>
      </c>
      <c r="Z22" s="45">
        <v>147.67500000000001</v>
      </c>
      <c r="AA22" s="45">
        <f t="shared" si="0"/>
        <v>1553.0229999999999</v>
      </c>
      <c r="AB22" s="44" t="s">
        <v>287</v>
      </c>
      <c r="AC22" s="44" t="s">
        <v>288</v>
      </c>
      <c r="AD22" s="44" t="s">
        <v>291</v>
      </c>
      <c r="AE22" s="46">
        <v>960</v>
      </c>
      <c r="AF22" s="47" t="s">
        <v>356</v>
      </c>
      <c r="AG22" s="26"/>
      <c r="AH22" s="53"/>
    </row>
    <row r="23" spans="1:34" s="41" customFormat="1" ht="27" customHeight="1" x14ac:dyDescent="0.2">
      <c r="A23" s="42">
        <v>21</v>
      </c>
      <c r="B23" s="43" t="s">
        <v>311</v>
      </c>
      <c r="C23" s="43" t="s">
        <v>366</v>
      </c>
      <c r="D23" s="44" t="s">
        <v>36</v>
      </c>
      <c r="E23" s="52" t="s">
        <v>168</v>
      </c>
      <c r="F23" s="44" t="s">
        <v>233</v>
      </c>
      <c r="G23" s="44">
        <v>9300000435</v>
      </c>
      <c r="H23" s="45">
        <v>785.41899999999998</v>
      </c>
      <c r="I23" s="45">
        <v>9.5579999999999998</v>
      </c>
      <c r="J23" s="45">
        <v>8.7430000000000003</v>
      </c>
      <c r="K23" s="45">
        <v>31.138000000000002</v>
      </c>
      <c r="L23" s="45">
        <v>66.822000000000003</v>
      </c>
      <c r="M23" s="45">
        <v>90.68</v>
      </c>
      <c r="N23" s="45">
        <v>107.236</v>
      </c>
      <c r="O23" s="45">
        <v>125.58799999999999</v>
      </c>
      <c r="P23" s="45">
        <v>111.32599999999999</v>
      </c>
      <c r="Q23" s="45">
        <v>105.417</v>
      </c>
      <c r="R23" s="45">
        <v>68.069999999999993</v>
      </c>
      <c r="S23" s="45">
        <v>32.298000000000002</v>
      </c>
      <c r="T23" s="45">
        <v>28.542999999999999</v>
      </c>
      <c r="U23" s="45">
        <v>9.5579999999999998</v>
      </c>
      <c r="V23" s="45">
        <v>8.7430000000000003</v>
      </c>
      <c r="W23" s="45">
        <v>31.138000000000002</v>
      </c>
      <c r="X23" s="45">
        <v>66.822000000000003</v>
      </c>
      <c r="Y23" s="45">
        <v>90.68</v>
      </c>
      <c r="Z23" s="45">
        <v>107.236</v>
      </c>
      <c r="AA23" s="45">
        <f t="shared" si="0"/>
        <v>1099.5960000000002</v>
      </c>
      <c r="AB23" s="44" t="s">
        <v>286</v>
      </c>
      <c r="AC23" s="44" t="s">
        <v>288</v>
      </c>
      <c r="AD23" s="44" t="s">
        <v>290</v>
      </c>
      <c r="AE23" s="46">
        <v>900</v>
      </c>
      <c r="AF23" s="47" t="s">
        <v>356</v>
      </c>
      <c r="AG23" s="26"/>
      <c r="AH23" s="53"/>
    </row>
    <row r="24" spans="1:34" s="41" customFormat="1" ht="27" customHeight="1" x14ac:dyDescent="0.2">
      <c r="A24" s="42">
        <v>22</v>
      </c>
      <c r="B24" s="43" t="s">
        <v>312</v>
      </c>
      <c r="C24" s="43" t="s">
        <v>362</v>
      </c>
      <c r="D24" s="44" t="s">
        <v>37</v>
      </c>
      <c r="E24" s="52" t="s">
        <v>169</v>
      </c>
      <c r="F24" s="44" t="s">
        <v>234</v>
      </c>
      <c r="G24" s="44">
        <v>9300001577</v>
      </c>
      <c r="H24" s="45">
        <v>1066.1670000000001</v>
      </c>
      <c r="I24" s="45">
        <v>3.4510000000000001</v>
      </c>
      <c r="J24" s="45">
        <v>4.3460000000000001</v>
      </c>
      <c r="K24" s="45">
        <v>20.713000000000001</v>
      </c>
      <c r="L24" s="45">
        <v>89.998999999999995</v>
      </c>
      <c r="M24" s="45">
        <v>134.392</v>
      </c>
      <c r="N24" s="45">
        <v>150.124</v>
      </c>
      <c r="O24" s="45">
        <v>213.11099999999999</v>
      </c>
      <c r="P24" s="45">
        <v>172.523</v>
      </c>
      <c r="Q24" s="45">
        <v>144.08500000000001</v>
      </c>
      <c r="R24" s="45">
        <v>85.85</v>
      </c>
      <c r="S24" s="45">
        <v>28.346</v>
      </c>
      <c r="T24" s="45">
        <v>19.227</v>
      </c>
      <c r="U24" s="45">
        <v>3.4510000000000001</v>
      </c>
      <c r="V24" s="45">
        <v>4.3460000000000001</v>
      </c>
      <c r="W24" s="45">
        <v>20.713000000000001</v>
      </c>
      <c r="X24" s="45">
        <v>89.998999999999995</v>
      </c>
      <c r="Y24" s="45">
        <v>134.392</v>
      </c>
      <c r="Z24" s="45">
        <v>150.124</v>
      </c>
      <c r="AA24" s="45">
        <f t="shared" si="0"/>
        <v>1469.1920000000002</v>
      </c>
      <c r="AB24" s="44" t="s">
        <v>286</v>
      </c>
      <c r="AC24" s="44" t="s">
        <v>288</v>
      </c>
      <c r="AD24" s="44" t="s">
        <v>290</v>
      </c>
      <c r="AE24" s="46">
        <v>1500</v>
      </c>
      <c r="AF24" s="47" t="s">
        <v>356</v>
      </c>
      <c r="AG24" s="26"/>
      <c r="AH24" s="53"/>
    </row>
    <row r="25" spans="1:34" s="41" customFormat="1" ht="27" customHeight="1" x14ac:dyDescent="0.2">
      <c r="A25" s="42">
        <v>23</v>
      </c>
      <c r="B25" s="43" t="s">
        <v>313</v>
      </c>
      <c r="C25" s="43" t="s">
        <v>104</v>
      </c>
      <c r="D25" s="44" t="s">
        <v>38</v>
      </c>
      <c r="E25" s="52" t="s">
        <v>170</v>
      </c>
      <c r="F25" s="44" t="s">
        <v>235</v>
      </c>
      <c r="G25" s="44">
        <v>9300002430</v>
      </c>
      <c r="H25" s="45">
        <v>1793.557</v>
      </c>
      <c r="I25" s="45">
        <v>28.783999999999999</v>
      </c>
      <c r="J25" s="45">
        <v>27.238</v>
      </c>
      <c r="K25" s="45">
        <v>40.137999999999998</v>
      </c>
      <c r="L25" s="45">
        <v>170.63900000000001</v>
      </c>
      <c r="M25" s="45">
        <v>213.08699999999999</v>
      </c>
      <c r="N25" s="45">
        <v>264.37400000000002</v>
      </c>
      <c r="O25" s="45">
        <v>309.85399999999998</v>
      </c>
      <c r="P25" s="45">
        <v>278.53699999999998</v>
      </c>
      <c r="Q25" s="45">
        <v>236.59899999999999</v>
      </c>
      <c r="R25" s="45">
        <v>130.369</v>
      </c>
      <c r="S25" s="45">
        <v>57.615000000000002</v>
      </c>
      <c r="T25" s="45">
        <v>36.323</v>
      </c>
      <c r="U25" s="45">
        <v>28.783999999999999</v>
      </c>
      <c r="V25" s="45">
        <v>27.238</v>
      </c>
      <c r="W25" s="45">
        <v>40.137999999999998</v>
      </c>
      <c r="X25" s="45">
        <v>170.63900000000001</v>
      </c>
      <c r="Y25" s="45">
        <v>213.08699999999999</v>
      </c>
      <c r="Z25" s="45">
        <v>264.37400000000002</v>
      </c>
      <c r="AA25" s="45">
        <f t="shared" si="0"/>
        <v>2537.817</v>
      </c>
      <c r="AB25" s="44" t="s">
        <v>286</v>
      </c>
      <c r="AC25" s="44" t="s">
        <v>288</v>
      </c>
      <c r="AD25" s="44" t="s">
        <v>290</v>
      </c>
      <c r="AE25" s="46">
        <v>1500</v>
      </c>
      <c r="AF25" s="47" t="s">
        <v>356</v>
      </c>
      <c r="AG25" s="26"/>
      <c r="AH25" s="53"/>
    </row>
    <row r="26" spans="1:34" s="41" customFormat="1" ht="27" customHeight="1" x14ac:dyDescent="0.2">
      <c r="A26" s="42">
        <v>24</v>
      </c>
      <c r="B26" s="43" t="s">
        <v>314</v>
      </c>
      <c r="C26" s="43" t="s">
        <v>105</v>
      </c>
      <c r="D26" s="44" t="s">
        <v>39</v>
      </c>
      <c r="E26" s="52" t="s">
        <v>171</v>
      </c>
      <c r="F26" s="44" t="s">
        <v>236</v>
      </c>
      <c r="G26" s="44">
        <v>9300001036</v>
      </c>
      <c r="H26" s="45">
        <v>533.52</v>
      </c>
      <c r="I26" s="45">
        <v>11.81</v>
      </c>
      <c r="J26" s="45">
        <v>7.6379999999999999</v>
      </c>
      <c r="K26" s="45">
        <v>17.408000000000001</v>
      </c>
      <c r="L26" s="45">
        <v>43.429000000000002</v>
      </c>
      <c r="M26" s="45">
        <v>57.384999999999998</v>
      </c>
      <c r="N26" s="45">
        <v>63.771999999999998</v>
      </c>
      <c r="O26" s="45">
        <v>90.83</v>
      </c>
      <c r="P26" s="45">
        <v>88.823999999999998</v>
      </c>
      <c r="Q26" s="45">
        <v>74.287000000000006</v>
      </c>
      <c r="R26" s="45">
        <v>46.756</v>
      </c>
      <c r="S26" s="45">
        <v>17.050999999999998</v>
      </c>
      <c r="T26" s="45">
        <v>14.33</v>
      </c>
      <c r="U26" s="45">
        <v>11.81</v>
      </c>
      <c r="V26" s="45">
        <v>7.6379999999999999</v>
      </c>
      <c r="W26" s="45">
        <v>17.408000000000001</v>
      </c>
      <c r="X26" s="45">
        <v>43.429000000000002</v>
      </c>
      <c r="Y26" s="45">
        <v>57.384999999999998</v>
      </c>
      <c r="Z26" s="45">
        <v>63.771999999999998</v>
      </c>
      <c r="AA26" s="45">
        <f t="shared" si="0"/>
        <v>734.9620000000001</v>
      </c>
      <c r="AB26" s="44" t="s">
        <v>287</v>
      </c>
      <c r="AC26" s="44" t="s">
        <v>288</v>
      </c>
      <c r="AD26" s="44" t="s">
        <v>291</v>
      </c>
      <c r="AE26" s="46">
        <v>457</v>
      </c>
      <c r="AF26" s="47" t="s">
        <v>356</v>
      </c>
      <c r="AG26" s="26"/>
      <c r="AH26" s="53"/>
    </row>
    <row r="27" spans="1:34" s="41" customFormat="1" ht="27" customHeight="1" x14ac:dyDescent="0.2">
      <c r="A27" s="42">
        <v>25</v>
      </c>
      <c r="B27" s="43" t="s">
        <v>314</v>
      </c>
      <c r="C27" s="43" t="s">
        <v>105</v>
      </c>
      <c r="D27" s="44" t="s">
        <v>39</v>
      </c>
      <c r="E27" s="52" t="s">
        <v>172</v>
      </c>
      <c r="F27" s="44" t="s">
        <v>237</v>
      </c>
      <c r="G27" s="44">
        <v>9300001163</v>
      </c>
      <c r="H27" s="45">
        <v>490.89099999999991</v>
      </c>
      <c r="I27" s="45">
        <v>2.7050000000000001</v>
      </c>
      <c r="J27" s="45">
        <v>2.2679999999999998</v>
      </c>
      <c r="K27" s="45">
        <v>3.5529999999999999</v>
      </c>
      <c r="L27" s="45">
        <v>48.845999999999997</v>
      </c>
      <c r="M27" s="45">
        <v>63.627000000000002</v>
      </c>
      <c r="N27" s="45">
        <v>79.225999999999999</v>
      </c>
      <c r="O27" s="45">
        <v>88.739000000000004</v>
      </c>
      <c r="P27" s="45">
        <v>85.876999999999995</v>
      </c>
      <c r="Q27" s="45">
        <v>67.998999999999995</v>
      </c>
      <c r="R27" s="45">
        <v>37.456000000000003</v>
      </c>
      <c r="S27" s="45">
        <v>7.6879999999999997</v>
      </c>
      <c r="T27" s="45">
        <v>2.907</v>
      </c>
      <c r="U27" s="45">
        <v>2.7050000000000001</v>
      </c>
      <c r="V27" s="45">
        <v>2.2679999999999998</v>
      </c>
      <c r="W27" s="45">
        <v>3.5529999999999999</v>
      </c>
      <c r="X27" s="45">
        <v>48.845999999999997</v>
      </c>
      <c r="Y27" s="45">
        <v>63.627000000000002</v>
      </c>
      <c r="Z27" s="45">
        <v>79.225999999999999</v>
      </c>
      <c r="AA27" s="45">
        <f t="shared" si="0"/>
        <v>691.11599999999987</v>
      </c>
      <c r="AB27" s="44" t="s">
        <v>287</v>
      </c>
      <c r="AC27" s="44" t="s">
        <v>288</v>
      </c>
      <c r="AD27" s="44" t="s">
        <v>291</v>
      </c>
      <c r="AE27" s="46">
        <v>433</v>
      </c>
      <c r="AF27" s="47" t="s">
        <v>356</v>
      </c>
      <c r="AG27" s="26"/>
      <c r="AH27" s="53"/>
    </row>
    <row r="28" spans="1:34" s="41" customFormat="1" ht="27" customHeight="1" x14ac:dyDescent="0.2">
      <c r="A28" s="42">
        <v>26</v>
      </c>
      <c r="B28" s="43" t="s">
        <v>315</v>
      </c>
      <c r="C28" s="43" t="s">
        <v>0</v>
      </c>
      <c r="D28" s="44" t="s">
        <v>40</v>
      </c>
      <c r="E28" s="52" t="s">
        <v>173</v>
      </c>
      <c r="F28" s="44" t="s">
        <v>238</v>
      </c>
      <c r="G28" s="44">
        <v>9300001298</v>
      </c>
      <c r="H28" s="45">
        <v>887.62300000000005</v>
      </c>
      <c r="I28" s="45">
        <v>17.771999999999998</v>
      </c>
      <c r="J28" s="45">
        <v>18.713000000000001</v>
      </c>
      <c r="K28" s="45">
        <v>42.612000000000002</v>
      </c>
      <c r="L28" s="45">
        <v>83.167000000000002</v>
      </c>
      <c r="M28" s="45">
        <v>96.204999999999998</v>
      </c>
      <c r="N28" s="45">
        <v>136.25899999999999</v>
      </c>
      <c r="O28" s="45">
        <v>127.934</v>
      </c>
      <c r="P28" s="45">
        <v>108.342</v>
      </c>
      <c r="Q28" s="45">
        <v>100.429</v>
      </c>
      <c r="R28" s="45">
        <v>84.031000000000006</v>
      </c>
      <c r="S28" s="45">
        <v>47.960999999999999</v>
      </c>
      <c r="T28" s="45">
        <v>24.198</v>
      </c>
      <c r="U28" s="45">
        <v>17.771999999999998</v>
      </c>
      <c r="V28" s="45">
        <v>18.713000000000001</v>
      </c>
      <c r="W28" s="45">
        <v>42.612000000000002</v>
      </c>
      <c r="X28" s="45">
        <v>83.167000000000002</v>
      </c>
      <c r="Y28" s="45">
        <v>96.204999999999998</v>
      </c>
      <c r="Z28" s="45">
        <v>136.25899999999999</v>
      </c>
      <c r="AA28" s="45">
        <f t="shared" si="0"/>
        <v>1282.3509999999999</v>
      </c>
      <c r="AB28" s="44" t="s">
        <v>287</v>
      </c>
      <c r="AC28" s="44" t="s">
        <v>288</v>
      </c>
      <c r="AD28" s="44" t="s">
        <v>291</v>
      </c>
      <c r="AE28" s="46">
        <v>722</v>
      </c>
      <c r="AF28" s="47" t="s">
        <v>356</v>
      </c>
      <c r="AG28" s="26"/>
      <c r="AH28" s="53"/>
    </row>
    <row r="29" spans="1:34" s="41" customFormat="1" ht="27" customHeight="1" x14ac:dyDescent="0.2">
      <c r="A29" s="42">
        <v>27</v>
      </c>
      <c r="B29" s="43" t="s">
        <v>316</v>
      </c>
      <c r="C29" s="43" t="s">
        <v>1</v>
      </c>
      <c r="D29" s="44" t="s">
        <v>41</v>
      </c>
      <c r="E29" s="52" t="s">
        <v>174</v>
      </c>
      <c r="F29" s="44" t="s">
        <v>239</v>
      </c>
      <c r="G29" s="44">
        <v>9300001074</v>
      </c>
      <c r="H29" s="45">
        <v>811.20499999999993</v>
      </c>
      <c r="I29" s="45">
        <v>7.5990000000000002</v>
      </c>
      <c r="J29" s="45">
        <v>7.6420000000000003</v>
      </c>
      <c r="K29" s="45">
        <v>13.396000000000001</v>
      </c>
      <c r="L29" s="45">
        <v>77.432000000000002</v>
      </c>
      <c r="M29" s="45">
        <v>92.358000000000004</v>
      </c>
      <c r="N29" s="45">
        <v>109.146</v>
      </c>
      <c r="O29" s="45">
        <v>165.69900000000001</v>
      </c>
      <c r="P29" s="45">
        <v>134.43199999999999</v>
      </c>
      <c r="Q29" s="45">
        <v>123.702</v>
      </c>
      <c r="R29" s="45">
        <v>58.18</v>
      </c>
      <c r="S29" s="45">
        <v>11.214</v>
      </c>
      <c r="T29" s="45">
        <v>10.404999999999999</v>
      </c>
      <c r="U29" s="45">
        <v>7.5990000000000002</v>
      </c>
      <c r="V29" s="45">
        <v>7.6420000000000003</v>
      </c>
      <c r="W29" s="45">
        <v>13.396000000000001</v>
      </c>
      <c r="X29" s="45">
        <v>77.432000000000002</v>
      </c>
      <c r="Y29" s="45">
        <v>92.358000000000004</v>
      </c>
      <c r="Z29" s="45">
        <v>109.146</v>
      </c>
      <c r="AA29" s="45">
        <f t="shared" si="0"/>
        <v>1118.778</v>
      </c>
      <c r="AB29" s="44" t="s">
        <v>287</v>
      </c>
      <c r="AC29" s="44" t="s">
        <v>288</v>
      </c>
      <c r="AD29" s="44" t="s">
        <v>291</v>
      </c>
      <c r="AE29" s="46">
        <v>805</v>
      </c>
      <c r="AF29" s="47" t="s">
        <v>356</v>
      </c>
      <c r="AG29" s="26"/>
      <c r="AH29" s="53"/>
    </row>
    <row r="30" spans="1:34" s="41" customFormat="1" ht="27" customHeight="1" x14ac:dyDescent="0.2">
      <c r="A30" s="42">
        <v>28</v>
      </c>
      <c r="B30" s="43" t="s">
        <v>317</v>
      </c>
      <c r="C30" s="43" t="s">
        <v>363</v>
      </c>
      <c r="D30" s="44" t="s">
        <v>42</v>
      </c>
      <c r="E30" s="52" t="s">
        <v>175</v>
      </c>
      <c r="F30" s="44" t="s">
        <v>240</v>
      </c>
      <c r="G30" s="44">
        <v>9300001076</v>
      </c>
      <c r="H30" s="45">
        <v>1001.784</v>
      </c>
      <c r="I30" s="45">
        <v>0.21</v>
      </c>
      <c r="J30" s="45">
        <v>7.5609999999999999</v>
      </c>
      <c r="K30" s="45">
        <v>23.065999999999999</v>
      </c>
      <c r="L30" s="45">
        <v>86.549000000000007</v>
      </c>
      <c r="M30" s="45">
        <v>114.53</v>
      </c>
      <c r="N30" s="45">
        <v>129.86500000000001</v>
      </c>
      <c r="O30" s="45">
        <v>198.42699999999999</v>
      </c>
      <c r="P30" s="45">
        <v>149.905</v>
      </c>
      <c r="Q30" s="45">
        <v>136.209</v>
      </c>
      <c r="R30" s="45">
        <v>94.004000000000005</v>
      </c>
      <c r="S30" s="45">
        <v>35.664999999999999</v>
      </c>
      <c r="T30" s="45">
        <v>25.792999999999999</v>
      </c>
      <c r="U30" s="45">
        <v>0.21</v>
      </c>
      <c r="V30" s="45">
        <v>7.5609999999999999</v>
      </c>
      <c r="W30" s="45">
        <v>23.065999999999999</v>
      </c>
      <c r="X30" s="45">
        <v>86.549000000000007</v>
      </c>
      <c r="Y30" s="45">
        <v>114.53</v>
      </c>
      <c r="Z30" s="45">
        <v>129.86500000000001</v>
      </c>
      <c r="AA30" s="45">
        <f t="shared" si="0"/>
        <v>1363.5649999999998</v>
      </c>
      <c r="AB30" s="44" t="s">
        <v>287</v>
      </c>
      <c r="AC30" s="44" t="s">
        <v>288</v>
      </c>
      <c r="AD30" s="44" t="s">
        <v>291</v>
      </c>
      <c r="AE30" s="46">
        <v>817</v>
      </c>
      <c r="AF30" s="47" t="s">
        <v>356</v>
      </c>
      <c r="AG30" s="26"/>
      <c r="AH30" s="53"/>
    </row>
    <row r="31" spans="1:34" s="41" customFormat="1" ht="27" customHeight="1" x14ac:dyDescent="0.2">
      <c r="A31" s="42">
        <v>29</v>
      </c>
      <c r="B31" s="43" t="s">
        <v>318</v>
      </c>
      <c r="C31" s="43" t="s">
        <v>2</v>
      </c>
      <c r="D31" s="44" t="s">
        <v>43</v>
      </c>
      <c r="E31" s="52" t="s">
        <v>176</v>
      </c>
      <c r="F31" s="44" t="s">
        <v>241</v>
      </c>
      <c r="G31" s="44">
        <v>9300000602</v>
      </c>
      <c r="H31" s="45">
        <v>734.51900000000012</v>
      </c>
      <c r="I31" s="45">
        <v>21.835000000000001</v>
      </c>
      <c r="J31" s="45">
        <v>20.905999999999999</v>
      </c>
      <c r="K31" s="45">
        <v>25.593</v>
      </c>
      <c r="L31" s="45">
        <v>62.037999999999997</v>
      </c>
      <c r="M31" s="45">
        <v>81.59</v>
      </c>
      <c r="N31" s="45">
        <v>102.345</v>
      </c>
      <c r="O31" s="45">
        <v>109.21299999999999</v>
      </c>
      <c r="P31" s="45">
        <v>99.739000000000004</v>
      </c>
      <c r="Q31" s="45">
        <v>87.093000000000004</v>
      </c>
      <c r="R31" s="45">
        <v>61.581000000000003</v>
      </c>
      <c r="S31" s="45">
        <v>38.154000000000003</v>
      </c>
      <c r="T31" s="45">
        <v>24.431999999999999</v>
      </c>
      <c r="U31" s="45">
        <v>21.835000000000001</v>
      </c>
      <c r="V31" s="45">
        <v>20.905999999999999</v>
      </c>
      <c r="W31" s="45">
        <v>25.593</v>
      </c>
      <c r="X31" s="45">
        <v>62.037999999999997</v>
      </c>
      <c r="Y31" s="45">
        <v>81.59</v>
      </c>
      <c r="Z31" s="45">
        <v>102.345</v>
      </c>
      <c r="AA31" s="45">
        <f t="shared" si="0"/>
        <v>1048.826</v>
      </c>
      <c r="AB31" s="44" t="s">
        <v>286</v>
      </c>
      <c r="AC31" s="44" t="s">
        <v>289</v>
      </c>
      <c r="AD31" s="44" t="s">
        <v>290</v>
      </c>
      <c r="AE31" s="46">
        <v>650</v>
      </c>
      <c r="AF31" s="47" t="s">
        <v>356</v>
      </c>
      <c r="AG31" s="26"/>
      <c r="AH31" s="53"/>
    </row>
    <row r="32" spans="1:34" s="41" customFormat="1" ht="27" customHeight="1" x14ac:dyDescent="0.2">
      <c r="A32" s="42">
        <v>30</v>
      </c>
      <c r="B32" s="43" t="s">
        <v>319</v>
      </c>
      <c r="C32" s="43" t="s">
        <v>3</v>
      </c>
      <c r="D32" s="44" t="s">
        <v>44</v>
      </c>
      <c r="E32" s="52" t="s">
        <v>177</v>
      </c>
      <c r="F32" s="44" t="s">
        <v>242</v>
      </c>
      <c r="G32" s="44">
        <v>9300000600</v>
      </c>
      <c r="H32" s="45">
        <v>1920.6290000000001</v>
      </c>
      <c r="I32" s="45">
        <v>56.393000000000001</v>
      </c>
      <c r="J32" s="45">
        <v>57.04</v>
      </c>
      <c r="K32" s="45">
        <v>76.691000000000003</v>
      </c>
      <c r="L32" s="45">
        <v>161.27600000000001</v>
      </c>
      <c r="M32" s="45">
        <v>198.989</v>
      </c>
      <c r="N32" s="45">
        <v>250.53700000000001</v>
      </c>
      <c r="O32" s="45">
        <v>265.09399999999999</v>
      </c>
      <c r="P32" s="45">
        <v>244.756</v>
      </c>
      <c r="Q32" s="45">
        <v>243.334</v>
      </c>
      <c r="R32" s="45">
        <v>187.38499999999999</v>
      </c>
      <c r="S32" s="45">
        <v>111.042</v>
      </c>
      <c r="T32" s="45">
        <v>68.091999999999999</v>
      </c>
      <c r="U32" s="45">
        <v>56.393000000000001</v>
      </c>
      <c r="V32" s="45">
        <v>57.04</v>
      </c>
      <c r="W32" s="45">
        <v>76.691000000000003</v>
      </c>
      <c r="X32" s="45">
        <v>161.27600000000001</v>
      </c>
      <c r="Y32" s="45">
        <v>198.989</v>
      </c>
      <c r="Z32" s="45">
        <v>250.53700000000001</v>
      </c>
      <c r="AA32" s="45">
        <f t="shared" si="0"/>
        <v>2721.5549999999998</v>
      </c>
      <c r="AB32" s="44" t="s">
        <v>286</v>
      </c>
      <c r="AC32" s="44" t="s">
        <v>289</v>
      </c>
      <c r="AD32" s="44" t="s">
        <v>290</v>
      </c>
      <c r="AE32" s="46">
        <v>1390</v>
      </c>
      <c r="AF32" s="47" t="s">
        <v>356</v>
      </c>
      <c r="AG32" s="26"/>
      <c r="AH32" s="53"/>
    </row>
    <row r="33" spans="1:34" s="41" customFormat="1" ht="27" customHeight="1" x14ac:dyDescent="0.2">
      <c r="A33" s="42">
        <v>31</v>
      </c>
      <c r="B33" s="43" t="s">
        <v>320</v>
      </c>
      <c r="C33" s="43" t="s">
        <v>4</v>
      </c>
      <c r="D33" s="44" t="s">
        <v>45</v>
      </c>
      <c r="E33" s="52" t="s">
        <v>178</v>
      </c>
      <c r="F33" s="44" t="s">
        <v>243</v>
      </c>
      <c r="G33" s="44">
        <v>9300001431</v>
      </c>
      <c r="H33" s="45">
        <v>646.83199999999999</v>
      </c>
      <c r="I33" s="45">
        <v>49.999000000000002</v>
      </c>
      <c r="J33" s="45">
        <v>48.042999999999999</v>
      </c>
      <c r="K33" s="45">
        <v>51.155999999999999</v>
      </c>
      <c r="L33" s="45">
        <v>54.191000000000003</v>
      </c>
      <c r="M33" s="45">
        <v>55.558</v>
      </c>
      <c r="N33" s="45">
        <v>53.822000000000003</v>
      </c>
      <c r="O33" s="45">
        <v>62.789000000000001</v>
      </c>
      <c r="P33" s="45">
        <v>58.555999999999997</v>
      </c>
      <c r="Q33" s="45">
        <v>53.709000000000003</v>
      </c>
      <c r="R33" s="45">
        <v>55.71</v>
      </c>
      <c r="S33" s="45">
        <v>51.66</v>
      </c>
      <c r="T33" s="45">
        <v>51.639000000000003</v>
      </c>
      <c r="U33" s="45">
        <v>49.999000000000002</v>
      </c>
      <c r="V33" s="45">
        <v>48.042999999999999</v>
      </c>
      <c r="W33" s="45">
        <v>51.155999999999999</v>
      </c>
      <c r="X33" s="45">
        <v>54.191000000000003</v>
      </c>
      <c r="Y33" s="45">
        <v>55.558</v>
      </c>
      <c r="Z33" s="45">
        <v>53.822000000000003</v>
      </c>
      <c r="AA33" s="45">
        <f t="shared" si="0"/>
        <v>959.601</v>
      </c>
      <c r="AB33" s="44" t="s">
        <v>286</v>
      </c>
      <c r="AC33" s="44" t="s">
        <v>288</v>
      </c>
      <c r="AD33" s="44" t="s">
        <v>290</v>
      </c>
      <c r="AE33" s="46">
        <v>350</v>
      </c>
      <c r="AF33" s="47" t="s">
        <v>356</v>
      </c>
      <c r="AG33" s="26"/>
      <c r="AH33" s="53"/>
    </row>
    <row r="34" spans="1:34" s="41" customFormat="1" ht="27" customHeight="1" x14ac:dyDescent="0.2">
      <c r="A34" s="42">
        <v>32</v>
      </c>
      <c r="B34" s="43" t="s">
        <v>320</v>
      </c>
      <c r="C34" s="43" t="s">
        <v>4</v>
      </c>
      <c r="D34" s="44" t="s">
        <v>45</v>
      </c>
      <c r="E34" s="52" t="s">
        <v>179</v>
      </c>
      <c r="F34" s="44" t="s">
        <v>244</v>
      </c>
      <c r="G34" s="44">
        <v>9300060910</v>
      </c>
      <c r="H34" s="45">
        <v>637.81899999999996</v>
      </c>
      <c r="I34" s="45">
        <v>14.179</v>
      </c>
      <c r="J34" s="45">
        <v>8.2970000000000006</v>
      </c>
      <c r="K34" s="45">
        <v>19.475999999999999</v>
      </c>
      <c r="L34" s="45">
        <v>62.317</v>
      </c>
      <c r="M34" s="45">
        <v>70.28</v>
      </c>
      <c r="N34" s="45">
        <v>103.63500000000001</v>
      </c>
      <c r="O34" s="45">
        <v>100.105</v>
      </c>
      <c r="P34" s="45">
        <v>89.495999999999995</v>
      </c>
      <c r="Q34" s="45">
        <v>74.58</v>
      </c>
      <c r="R34" s="45">
        <v>56.47</v>
      </c>
      <c r="S34" s="45">
        <v>25.370999999999999</v>
      </c>
      <c r="T34" s="45">
        <v>13.613</v>
      </c>
      <c r="U34" s="45">
        <v>14.179</v>
      </c>
      <c r="V34" s="45">
        <v>8.2970000000000006</v>
      </c>
      <c r="W34" s="45">
        <v>19.475999999999999</v>
      </c>
      <c r="X34" s="45">
        <v>62.317</v>
      </c>
      <c r="Y34" s="45">
        <v>70.28</v>
      </c>
      <c r="Z34" s="45">
        <v>103.63500000000001</v>
      </c>
      <c r="AA34" s="45">
        <f t="shared" si="0"/>
        <v>916.00299999999993</v>
      </c>
      <c r="AB34" s="44" t="s">
        <v>287</v>
      </c>
      <c r="AC34" s="44" t="s">
        <v>288</v>
      </c>
      <c r="AD34" s="44" t="s">
        <v>291</v>
      </c>
      <c r="AE34" s="46">
        <v>456</v>
      </c>
      <c r="AF34" s="47" t="s">
        <v>356</v>
      </c>
      <c r="AG34" s="26"/>
      <c r="AH34" s="53"/>
    </row>
    <row r="35" spans="1:34" s="41" customFormat="1" ht="27" customHeight="1" x14ac:dyDescent="0.2">
      <c r="A35" s="42">
        <v>33</v>
      </c>
      <c r="B35" s="43" t="s">
        <v>321</v>
      </c>
      <c r="C35" s="43" t="s">
        <v>5</v>
      </c>
      <c r="D35" s="44" t="s">
        <v>46</v>
      </c>
      <c r="E35" s="52" t="s">
        <v>357</v>
      </c>
      <c r="F35" s="44" t="s">
        <v>245</v>
      </c>
      <c r="G35" s="44">
        <v>9300001086</v>
      </c>
      <c r="H35" s="45">
        <v>1039.1850000000002</v>
      </c>
      <c r="I35" s="45">
        <v>0</v>
      </c>
      <c r="J35" s="45">
        <v>8.57</v>
      </c>
      <c r="K35" s="45">
        <v>18.591000000000001</v>
      </c>
      <c r="L35" s="45">
        <v>71.048000000000002</v>
      </c>
      <c r="M35" s="45">
        <v>140.054</v>
      </c>
      <c r="N35" s="45">
        <v>136.012</v>
      </c>
      <c r="O35" s="45">
        <v>230.97800000000001</v>
      </c>
      <c r="P35" s="45">
        <v>163.52199999999999</v>
      </c>
      <c r="Q35" s="45">
        <v>155.06100000000001</v>
      </c>
      <c r="R35" s="45">
        <v>78.554000000000002</v>
      </c>
      <c r="S35" s="45">
        <v>21.013000000000002</v>
      </c>
      <c r="T35" s="45">
        <v>15.782</v>
      </c>
      <c r="U35" s="45">
        <v>0</v>
      </c>
      <c r="V35" s="45">
        <v>8.57</v>
      </c>
      <c r="W35" s="45">
        <v>18.591000000000001</v>
      </c>
      <c r="X35" s="45">
        <v>71.048000000000002</v>
      </c>
      <c r="Y35" s="45">
        <v>140.054</v>
      </c>
      <c r="Z35" s="45">
        <v>136.012</v>
      </c>
      <c r="AA35" s="45">
        <f t="shared" si="0"/>
        <v>1413.4599999999998</v>
      </c>
      <c r="AB35" s="44" t="s">
        <v>286</v>
      </c>
      <c r="AC35" s="44" t="s">
        <v>288</v>
      </c>
      <c r="AD35" s="44" t="s">
        <v>290</v>
      </c>
      <c r="AE35" s="46">
        <v>1000</v>
      </c>
      <c r="AF35" s="47" t="s">
        <v>356</v>
      </c>
      <c r="AG35" s="26"/>
      <c r="AH35" s="53"/>
    </row>
    <row r="36" spans="1:34" s="41" customFormat="1" ht="27" customHeight="1" x14ac:dyDescent="0.2">
      <c r="A36" s="42">
        <v>34</v>
      </c>
      <c r="B36" s="43" t="s">
        <v>321</v>
      </c>
      <c r="C36" s="43" t="s">
        <v>5</v>
      </c>
      <c r="D36" s="44" t="s">
        <v>46</v>
      </c>
      <c r="E36" s="52" t="s">
        <v>180</v>
      </c>
      <c r="F36" s="44" t="s">
        <v>134</v>
      </c>
      <c r="G36" s="44">
        <v>9300001091</v>
      </c>
      <c r="H36" s="45">
        <v>1177.402</v>
      </c>
      <c r="I36" s="45">
        <v>29.978999999999999</v>
      </c>
      <c r="J36" s="45">
        <v>27.928999999999998</v>
      </c>
      <c r="K36" s="45">
        <v>34.466999999999999</v>
      </c>
      <c r="L36" s="45">
        <v>91.24</v>
      </c>
      <c r="M36" s="45">
        <v>137.43899999999999</v>
      </c>
      <c r="N36" s="45">
        <v>133.17400000000001</v>
      </c>
      <c r="O36" s="45">
        <v>227.81700000000001</v>
      </c>
      <c r="P36" s="45">
        <v>164.51300000000001</v>
      </c>
      <c r="Q36" s="45">
        <v>157.47900000000001</v>
      </c>
      <c r="R36" s="45">
        <v>87.846999999999994</v>
      </c>
      <c r="S36" s="45">
        <v>48.642000000000003</v>
      </c>
      <c r="T36" s="45">
        <v>36.875999999999998</v>
      </c>
      <c r="U36" s="45">
        <v>29.978999999999999</v>
      </c>
      <c r="V36" s="45">
        <v>27.928999999999998</v>
      </c>
      <c r="W36" s="45">
        <v>34.466999999999999</v>
      </c>
      <c r="X36" s="45">
        <v>91.24</v>
      </c>
      <c r="Y36" s="45">
        <v>137.43899999999999</v>
      </c>
      <c r="Z36" s="45">
        <v>133.17400000000001</v>
      </c>
      <c r="AA36" s="45">
        <f t="shared" si="0"/>
        <v>1631.6300000000003</v>
      </c>
      <c r="AB36" s="44" t="s">
        <v>286</v>
      </c>
      <c r="AC36" s="44" t="s">
        <v>288</v>
      </c>
      <c r="AD36" s="44" t="s">
        <v>290</v>
      </c>
      <c r="AE36" s="46">
        <v>1000</v>
      </c>
      <c r="AF36" s="47" t="s">
        <v>356</v>
      </c>
      <c r="AG36" s="26"/>
      <c r="AH36" s="53"/>
    </row>
    <row r="37" spans="1:34" s="41" customFormat="1" ht="27" customHeight="1" x14ac:dyDescent="0.2">
      <c r="A37" s="42">
        <v>35</v>
      </c>
      <c r="B37" s="43" t="s">
        <v>322</v>
      </c>
      <c r="C37" s="43" t="s">
        <v>114</v>
      </c>
      <c r="D37" s="44" t="s">
        <v>47</v>
      </c>
      <c r="E37" s="52" t="s">
        <v>181</v>
      </c>
      <c r="F37" s="44" t="s">
        <v>135</v>
      </c>
      <c r="G37" s="44">
        <v>9300002212</v>
      </c>
      <c r="H37" s="45">
        <v>908.94500000000016</v>
      </c>
      <c r="I37" s="45">
        <v>13.643000000000001</v>
      </c>
      <c r="J37" s="45">
        <v>12.063000000000001</v>
      </c>
      <c r="K37" s="45">
        <v>16.478999999999999</v>
      </c>
      <c r="L37" s="45">
        <v>82.838999999999999</v>
      </c>
      <c r="M37" s="45">
        <v>102.661</v>
      </c>
      <c r="N37" s="45">
        <v>155.714</v>
      </c>
      <c r="O37" s="45">
        <v>166.024</v>
      </c>
      <c r="P37" s="45">
        <v>134.791</v>
      </c>
      <c r="Q37" s="45">
        <v>114.52500000000001</v>
      </c>
      <c r="R37" s="45">
        <v>74.263999999999996</v>
      </c>
      <c r="S37" s="45">
        <v>19.87</v>
      </c>
      <c r="T37" s="45">
        <v>16.071999999999999</v>
      </c>
      <c r="U37" s="45">
        <v>13.643000000000001</v>
      </c>
      <c r="V37" s="45">
        <v>12.063000000000001</v>
      </c>
      <c r="W37" s="45">
        <v>16.478999999999999</v>
      </c>
      <c r="X37" s="45">
        <v>82.838999999999999</v>
      </c>
      <c r="Y37" s="45">
        <v>102.661</v>
      </c>
      <c r="Z37" s="45">
        <v>155.714</v>
      </c>
      <c r="AA37" s="45">
        <f t="shared" si="0"/>
        <v>1292.3440000000001</v>
      </c>
      <c r="AB37" s="44" t="s">
        <v>287</v>
      </c>
      <c r="AC37" s="44" t="s">
        <v>288</v>
      </c>
      <c r="AD37" s="44" t="s">
        <v>291</v>
      </c>
      <c r="AE37" s="46">
        <v>736</v>
      </c>
      <c r="AF37" s="47" t="s">
        <v>356</v>
      </c>
      <c r="AG37" s="26"/>
      <c r="AH37" s="53"/>
    </row>
    <row r="38" spans="1:34" s="41" customFormat="1" ht="27" customHeight="1" x14ac:dyDescent="0.2">
      <c r="A38" s="42">
        <v>36</v>
      </c>
      <c r="B38" s="43" t="s">
        <v>323</v>
      </c>
      <c r="C38" s="43" t="s">
        <v>115</v>
      </c>
      <c r="D38" s="44" t="s">
        <v>48</v>
      </c>
      <c r="E38" s="52" t="s">
        <v>182</v>
      </c>
      <c r="F38" s="44" t="s">
        <v>246</v>
      </c>
      <c r="G38" s="44">
        <v>9300001582</v>
      </c>
      <c r="H38" s="45">
        <v>676.16800000000001</v>
      </c>
      <c r="I38" s="45">
        <v>19.202000000000002</v>
      </c>
      <c r="J38" s="45">
        <v>18.712</v>
      </c>
      <c r="K38" s="45">
        <v>22.381</v>
      </c>
      <c r="L38" s="45">
        <v>63.018999999999998</v>
      </c>
      <c r="M38" s="45">
        <v>71.491</v>
      </c>
      <c r="N38" s="45">
        <v>91.936999999999998</v>
      </c>
      <c r="O38" s="45">
        <v>101.2</v>
      </c>
      <c r="P38" s="45">
        <v>92.852000000000004</v>
      </c>
      <c r="Q38" s="45">
        <v>81.215000000000003</v>
      </c>
      <c r="R38" s="45">
        <v>62.216999999999999</v>
      </c>
      <c r="S38" s="45">
        <v>31.678999999999998</v>
      </c>
      <c r="T38" s="45">
        <v>20.263000000000002</v>
      </c>
      <c r="U38" s="45">
        <v>19.202000000000002</v>
      </c>
      <c r="V38" s="45">
        <v>18.712</v>
      </c>
      <c r="W38" s="45">
        <v>22.381</v>
      </c>
      <c r="X38" s="45">
        <v>63.018999999999998</v>
      </c>
      <c r="Y38" s="45">
        <v>71.491</v>
      </c>
      <c r="Z38" s="45">
        <v>91.936999999999998</v>
      </c>
      <c r="AA38" s="45">
        <f t="shared" si="0"/>
        <v>962.91</v>
      </c>
      <c r="AB38" s="44" t="s">
        <v>287</v>
      </c>
      <c r="AC38" s="44" t="s">
        <v>288</v>
      </c>
      <c r="AD38" s="44" t="s">
        <v>291</v>
      </c>
      <c r="AE38" s="46">
        <v>490</v>
      </c>
      <c r="AF38" s="47" t="s">
        <v>356</v>
      </c>
      <c r="AG38" s="26"/>
      <c r="AH38" s="53"/>
    </row>
    <row r="39" spans="1:34" s="41" customFormat="1" ht="27" customHeight="1" x14ac:dyDescent="0.2">
      <c r="A39" s="42">
        <v>37</v>
      </c>
      <c r="B39" s="43" t="s">
        <v>324</v>
      </c>
      <c r="C39" s="43" t="s">
        <v>116</v>
      </c>
      <c r="D39" s="44" t="s">
        <v>49</v>
      </c>
      <c r="E39" s="52" t="s">
        <v>183</v>
      </c>
      <c r="F39" s="44" t="s">
        <v>247</v>
      </c>
      <c r="G39" s="44">
        <v>9300000261</v>
      </c>
      <c r="H39" s="45">
        <v>1323.2220000000002</v>
      </c>
      <c r="I39" s="45">
        <v>29.266999999999999</v>
      </c>
      <c r="J39" s="45">
        <v>29.704999999999998</v>
      </c>
      <c r="K39" s="45">
        <v>41.875</v>
      </c>
      <c r="L39" s="45">
        <v>134.887</v>
      </c>
      <c r="M39" s="45">
        <v>139.22900000000001</v>
      </c>
      <c r="N39" s="45">
        <v>160.80099999999999</v>
      </c>
      <c r="O39" s="45">
        <v>200.304</v>
      </c>
      <c r="P39" s="45">
        <v>186.50899999999999</v>
      </c>
      <c r="Q39" s="45">
        <v>167.023</v>
      </c>
      <c r="R39" s="45">
        <v>131.45599999999999</v>
      </c>
      <c r="S39" s="45">
        <v>70.936999999999998</v>
      </c>
      <c r="T39" s="45">
        <v>31.228999999999999</v>
      </c>
      <c r="U39" s="45">
        <v>29.266999999999999</v>
      </c>
      <c r="V39" s="45">
        <v>29.704999999999998</v>
      </c>
      <c r="W39" s="45">
        <v>41.875</v>
      </c>
      <c r="X39" s="45">
        <v>134.887</v>
      </c>
      <c r="Y39" s="45">
        <v>139.22900000000001</v>
      </c>
      <c r="Z39" s="45">
        <v>160.80099999999999</v>
      </c>
      <c r="AA39" s="45">
        <f t="shared" si="0"/>
        <v>1858.9859999999996</v>
      </c>
      <c r="AB39" s="44" t="s">
        <v>287</v>
      </c>
      <c r="AC39" s="44" t="s">
        <v>288</v>
      </c>
      <c r="AD39" s="44" t="s">
        <v>291</v>
      </c>
      <c r="AE39" s="46">
        <v>889</v>
      </c>
      <c r="AF39" s="47" t="s">
        <v>356</v>
      </c>
      <c r="AG39" s="26"/>
      <c r="AH39" s="53"/>
    </row>
    <row r="40" spans="1:34" s="41" customFormat="1" ht="27" customHeight="1" x14ac:dyDescent="0.2">
      <c r="A40" s="42">
        <v>38</v>
      </c>
      <c r="B40" s="43" t="s">
        <v>325</v>
      </c>
      <c r="C40" s="43" t="s">
        <v>117</v>
      </c>
      <c r="D40" s="44" t="s">
        <v>50</v>
      </c>
      <c r="E40" s="52" t="s">
        <v>189</v>
      </c>
      <c r="F40" s="44" t="s">
        <v>248</v>
      </c>
      <c r="G40" s="44">
        <v>9300001107</v>
      </c>
      <c r="H40" s="45">
        <v>1313.7279999999998</v>
      </c>
      <c r="I40" s="45">
        <v>52.03</v>
      </c>
      <c r="J40" s="45">
        <v>50.012</v>
      </c>
      <c r="K40" s="45">
        <v>68.042000000000002</v>
      </c>
      <c r="L40" s="45">
        <v>111.11</v>
      </c>
      <c r="M40" s="45">
        <v>131.511</v>
      </c>
      <c r="N40" s="45">
        <v>159.92599999999999</v>
      </c>
      <c r="O40" s="45">
        <v>173.108</v>
      </c>
      <c r="P40" s="45">
        <v>161.39099999999999</v>
      </c>
      <c r="Q40" s="45">
        <v>151.82</v>
      </c>
      <c r="R40" s="45">
        <v>118.639</v>
      </c>
      <c r="S40" s="45">
        <v>80.355999999999995</v>
      </c>
      <c r="T40" s="45">
        <v>55.783000000000001</v>
      </c>
      <c r="U40" s="45">
        <v>52.03</v>
      </c>
      <c r="V40" s="45">
        <v>50.012</v>
      </c>
      <c r="W40" s="45">
        <v>68.042000000000002</v>
      </c>
      <c r="X40" s="45">
        <v>111.11</v>
      </c>
      <c r="Y40" s="45">
        <v>131.511</v>
      </c>
      <c r="Z40" s="45">
        <v>159.92599999999999</v>
      </c>
      <c r="AA40" s="45">
        <f t="shared" si="0"/>
        <v>1886.3589999999995</v>
      </c>
      <c r="AB40" s="44" t="s">
        <v>286</v>
      </c>
      <c r="AC40" s="44" t="s">
        <v>288</v>
      </c>
      <c r="AD40" s="44" t="s">
        <v>291</v>
      </c>
      <c r="AE40" s="46">
        <v>750</v>
      </c>
      <c r="AF40" s="47" t="s">
        <v>356</v>
      </c>
      <c r="AG40" s="26"/>
      <c r="AH40" s="53"/>
    </row>
    <row r="41" spans="1:34" s="41" customFormat="1" ht="27" customHeight="1" x14ac:dyDescent="0.2">
      <c r="A41" s="42">
        <v>39</v>
      </c>
      <c r="B41" s="43" t="s">
        <v>326</v>
      </c>
      <c r="C41" s="43" t="s">
        <v>118</v>
      </c>
      <c r="D41" s="44" t="s">
        <v>51</v>
      </c>
      <c r="E41" s="52" t="s">
        <v>106</v>
      </c>
      <c r="F41" s="44" t="s">
        <v>136</v>
      </c>
      <c r="G41" s="44">
        <v>9300049326</v>
      </c>
      <c r="H41" s="45">
        <v>761.62</v>
      </c>
      <c r="I41" s="45">
        <v>19.399000000000001</v>
      </c>
      <c r="J41" s="45">
        <v>14.403</v>
      </c>
      <c r="K41" s="45">
        <v>39.100999999999999</v>
      </c>
      <c r="L41" s="45">
        <v>73.38</v>
      </c>
      <c r="M41" s="45">
        <v>77.054000000000002</v>
      </c>
      <c r="N41" s="45">
        <v>101.158</v>
      </c>
      <c r="O41" s="45">
        <v>103.291</v>
      </c>
      <c r="P41" s="45">
        <v>92.381</v>
      </c>
      <c r="Q41" s="45">
        <v>86.921999999999997</v>
      </c>
      <c r="R41" s="45">
        <v>73.533000000000001</v>
      </c>
      <c r="S41" s="45">
        <v>48.618000000000002</v>
      </c>
      <c r="T41" s="45">
        <v>32.380000000000003</v>
      </c>
      <c r="U41" s="45">
        <v>19.399000000000001</v>
      </c>
      <c r="V41" s="45">
        <v>14.403</v>
      </c>
      <c r="W41" s="45">
        <v>39.100999999999999</v>
      </c>
      <c r="X41" s="45">
        <v>73.38</v>
      </c>
      <c r="Y41" s="45">
        <v>77.054000000000002</v>
      </c>
      <c r="Z41" s="45">
        <v>101.158</v>
      </c>
      <c r="AA41" s="45">
        <f t="shared" si="0"/>
        <v>1086.115</v>
      </c>
      <c r="AB41" s="44" t="s">
        <v>287</v>
      </c>
      <c r="AC41" s="44" t="s">
        <v>288</v>
      </c>
      <c r="AD41" s="44" t="s">
        <v>291</v>
      </c>
      <c r="AE41" s="46">
        <v>662</v>
      </c>
      <c r="AF41" s="47" t="s">
        <v>356</v>
      </c>
      <c r="AG41" s="26"/>
      <c r="AH41" s="53"/>
    </row>
    <row r="42" spans="1:34" s="41" customFormat="1" ht="27" customHeight="1" x14ac:dyDescent="0.2">
      <c r="A42" s="42">
        <v>40</v>
      </c>
      <c r="B42" s="43" t="s">
        <v>327</v>
      </c>
      <c r="C42" s="43" t="s">
        <v>119</v>
      </c>
      <c r="D42" s="44" t="s">
        <v>52</v>
      </c>
      <c r="E42" s="52" t="s">
        <v>107</v>
      </c>
      <c r="F42" s="44" t="s">
        <v>137</v>
      </c>
      <c r="G42" s="44">
        <v>9300001030</v>
      </c>
      <c r="H42" s="45">
        <v>573.69499999999994</v>
      </c>
      <c r="I42" s="45">
        <v>3.1520000000000001</v>
      </c>
      <c r="J42" s="45">
        <v>0.71399999999999997</v>
      </c>
      <c r="K42" s="45">
        <v>1.0660000000000001</v>
      </c>
      <c r="L42" s="45">
        <v>57.369</v>
      </c>
      <c r="M42" s="45">
        <v>68.281000000000006</v>
      </c>
      <c r="N42" s="45">
        <v>101.84</v>
      </c>
      <c r="O42" s="45">
        <v>128.65199999999999</v>
      </c>
      <c r="P42" s="45">
        <v>108.72499999999999</v>
      </c>
      <c r="Q42" s="45">
        <v>72.834999999999994</v>
      </c>
      <c r="R42" s="45">
        <v>25.849</v>
      </c>
      <c r="S42" s="45">
        <v>3.093</v>
      </c>
      <c r="T42" s="45">
        <v>2.1190000000000002</v>
      </c>
      <c r="U42" s="45">
        <v>3.1520000000000001</v>
      </c>
      <c r="V42" s="45">
        <v>0.71399999999999997</v>
      </c>
      <c r="W42" s="45">
        <v>1.0660000000000001</v>
      </c>
      <c r="X42" s="45">
        <v>57.369</v>
      </c>
      <c r="Y42" s="45">
        <v>68.281000000000006</v>
      </c>
      <c r="Z42" s="45">
        <v>101.84</v>
      </c>
      <c r="AA42" s="45">
        <f t="shared" si="0"/>
        <v>806.1170000000003</v>
      </c>
      <c r="AB42" s="44" t="s">
        <v>287</v>
      </c>
      <c r="AC42" s="44" t="s">
        <v>288</v>
      </c>
      <c r="AD42" s="44" t="s">
        <v>291</v>
      </c>
      <c r="AE42" s="46">
        <v>722</v>
      </c>
      <c r="AF42" s="47" t="s">
        <v>356</v>
      </c>
      <c r="AG42" s="26"/>
      <c r="AH42" s="53"/>
    </row>
    <row r="43" spans="1:34" s="41" customFormat="1" ht="27" customHeight="1" x14ac:dyDescent="0.2">
      <c r="A43" s="42">
        <v>41</v>
      </c>
      <c r="B43" s="43" t="s">
        <v>296</v>
      </c>
      <c r="C43" s="43" t="s">
        <v>89</v>
      </c>
      <c r="D43" s="44" t="s">
        <v>21</v>
      </c>
      <c r="E43" s="52" t="s">
        <v>108</v>
      </c>
      <c r="F43" s="44" t="s">
        <v>138</v>
      </c>
      <c r="G43" s="44">
        <v>9300001428</v>
      </c>
      <c r="H43" s="45">
        <v>1153.2950000000001</v>
      </c>
      <c r="I43" s="45">
        <v>33.494</v>
      </c>
      <c r="J43" s="45">
        <v>33.850999999999999</v>
      </c>
      <c r="K43" s="45">
        <v>39.171999999999997</v>
      </c>
      <c r="L43" s="45">
        <v>95.33</v>
      </c>
      <c r="M43" s="45">
        <v>110.524</v>
      </c>
      <c r="N43" s="45">
        <v>133.84399999999999</v>
      </c>
      <c r="O43" s="45">
        <v>125.217</v>
      </c>
      <c r="P43" s="45">
        <v>135.71</v>
      </c>
      <c r="Q43" s="45">
        <v>154.73699999999999</v>
      </c>
      <c r="R43" s="45">
        <v>110.098</v>
      </c>
      <c r="S43" s="45">
        <v>110.92400000000001</v>
      </c>
      <c r="T43" s="45">
        <v>70.394000000000005</v>
      </c>
      <c r="U43" s="45">
        <v>33.494</v>
      </c>
      <c r="V43" s="45">
        <v>33.850999999999999</v>
      </c>
      <c r="W43" s="45">
        <v>39.171999999999997</v>
      </c>
      <c r="X43" s="45">
        <v>95.33</v>
      </c>
      <c r="Y43" s="45">
        <v>110.524</v>
      </c>
      <c r="Z43" s="45">
        <v>133.84399999999999</v>
      </c>
      <c r="AA43" s="45">
        <f t="shared" si="0"/>
        <v>1599.5099999999998</v>
      </c>
      <c r="AB43" s="44" t="s">
        <v>287</v>
      </c>
      <c r="AC43" s="44" t="s">
        <v>288</v>
      </c>
      <c r="AD43" s="44" t="s">
        <v>291</v>
      </c>
      <c r="AE43" s="46">
        <v>653</v>
      </c>
      <c r="AF43" s="47" t="s">
        <v>356</v>
      </c>
      <c r="AG43" s="26"/>
      <c r="AH43" s="53"/>
    </row>
    <row r="44" spans="1:34" s="41" customFormat="1" ht="27" customHeight="1" x14ac:dyDescent="0.2">
      <c r="A44" s="42"/>
      <c r="B44" s="59" t="s">
        <v>296</v>
      </c>
      <c r="C44" s="59" t="s">
        <v>89</v>
      </c>
      <c r="D44" s="60" t="s">
        <v>21</v>
      </c>
      <c r="E44" s="61" t="s">
        <v>108</v>
      </c>
      <c r="F44" s="60" t="s">
        <v>374</v>
      </c>
      <c r="G44" s="60" t="s">
        <v>375</v>
      </c>
      <c r="H44" s="62">
        <v>511.13</v>
      </c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0" t="s">
        <v>287</v>
      </c>
      <c r="AC44" s="60" t="s">
        <v>288</v>
      </c>
      <c r="AD44" s="60" t="s">
        <v>291</v>
      </c>
      <c r="AE44" s="63">
        <v>464</v>
      </c>
      <c r="AF44" s="64" t="s">
        <v>356</v>
      </c>
      <c r="AG44" s="26"/>
      <c r="AH44" s="53"/>
    </row>
    <row r="45" spans="1:34" s="41" customFormat="1" ht="27" customHeight="1" x14ac:dyDescent="0.2">
      <c r="A45" s="42">
        <v>42</v>
      </c>
      <c r="B45" s="43" t="s">
        <v>328</v>
      </c>
      <c r="C45" s="43" t="s">
        <v>120</v>
      </c>
      <c r="D45" s="44" t="s">
        <v>53</v>
      </c>
      <c r="E45" s="52" t="s">
        <v>109</v>
      </c>
      <c r="F45" s="44" t="s">
        <v>139</v>
      </c>
      <c r="G45" s="44">
        <v>9300001096</v>
      </c>
      <c r="H45" s="45">
        <v>734.50999999999988</v>
      </c>
      <c r="I45" s="45">
        <v>10.724</v>
      </c>
      <c r="J45" s="45">
        <v>8.82</v>
      </c>
      <c r="K45" s="45">
        <v>12.503</v>
      </c>
      <c r="L45" s="45">
        <v>73.343000000000004</v>
      </c>
      <c r="M45" s="45">
        <v>88.474999999999994</v>
      </c>
      <c r="N45" s="45">
        <v>114.70399999999999</v>
      </c>
      <c r="O45" s="45">
        <v>134.36099999999999</v>
      </c>
      <c r="P45" s="45">
        <v>103.976</v>
      </c>
      <c r="Q45" s="45">
        <v>97.046000000000006</v>
      </c>
      <c r="R45" s="45">
        <v>59.75</v>
      </c>
      <c r="S45" s="45">
        <v>18.14</v>
      </c>
      <c r="T45" s="45">
        <v>12.667999999999999</v>
      </c>
      <c r="U45" s="45">
        <v>10.724</v>
      </c>
      <c r="V45" s="45">
        <v>8.82</v>
      </c>
      <c r="W45" s="45">
        <v>12.503</v>
      </c>
      <c r="X45" s="45">
        <v>73.343000000000004</v>
      </c>
      <c r="Y45" s="45">
        <v>88.474999999999994</v>
      </c>
      <c r="Z45" s="45">
        <v>114.70399999999999</v>
      </c>
      <c r="AA45" s="45">
        <f t="shared" si="0"/>
        <v>1043.0790000000002</v>
      </c>
      <c r="AB45" s="44" t="s">
        <v>287</v>
      </c>
      <c r="AC45" s="44" t="s">
        <v>288</v>
      </c>
      <c r="AD45" s="44" t="s">
        <v>291</v>
      </c>
      <c r="AE45" s="46">
        <v>601</v>
      </c>
      <c r="AF45" s="47" t="s">
        <v>356</v>
      </c>
      <c r="AG45" s="26"/>
      <c r="AH45" s="53"/>
    </row>
    <row r="46" spans="1:34" s="41" customFormat="1" ht="27" customHeight="1" x14ac:dyDescent="0.2">
      <c r="A46" s="42">
        <v>43</v>
      </c>
      <c r="B46" s="43" t="s">
        <v>329</v>
      </c>
      <c r="C46" s="43" t="s">
        <v>121</v>
      </c>
      <c r="D46" s="44" t="s">
        <v>54</v>
      </c>
      <c r="E46" s="52" t="s">
        <v>110</v>
      </c>
      <c r="F46" s="44" t="s">
        <v>140</v>
      </c>
      <c r="G46" s="44">
        <v>9300001376</v>
      </c>
      <c r="H46" s="45">
        <v>748.70100000000014</v>
      </c>
      <c r="I46" s="45">
        <v>14.268000000000001</v>
      </c>
      <c r="J46" s="45">
        <v>12.984999999999999</v>
      </c>
      <c r="K46" s="45">
        <v>25.533000000000001</v>
      </c>
      <c r="L46" s="45">
        <v>78.379000000000005</v>
      </c>
      <c r="M46" s="45">
        <v>79.769000000000005</v>
      </c>
      <c r="N46" s="45">
        <v>117.568</v>
      </c>
      <c r="O46" s="45">
        <v>111.114</v>
      </c>
      <c r="P46" s="45">
        <v>100.626</v>
      </c>
      <c r="Q46" s="45">
        <v>86.694999999999993</v>
      </c>
      <c r="R46" s="45">
        <v>68.953000000000003</v>
      </c>
      <c r="S46" s="45">
        <v>36.127000000000002</v>
      </c>
      <c r="T46" s="45">
        <v>16.684000000000001</v>
      </c>
      <c r="U46" s="45">
        <v>14.268000000000001</v>
      </c>
      <c r="V46" s="45">
        <v>12.984999999999999</v>
      </c>
      <c r="W46" s="45">
        <v>25.533000000000001</v>
      </c>
      <c r="X46" s="45">
        <v>78.379000000000005</v>
      </c>
      <c r="Y46" s="45">
        <v>79.769000000000005</v>
      </c>
      <c r="Z46" s="45">
        <v>117.568</v>
      </c>
      <c r="AA46" s="45">
        <f t="shared" si="0"/>
        <v>1077.203</v>
      </c>
      <c r="AB46" s="44" t="s">
        <v>287</v>
      </c>
      <c r="AC46" s="44" t="s">
        <v>288</v>
      </c>
      <c r="AD46" s="44" t="s">
        <v>291</v>
      </c>
      <c r="AE46" s="46">
        <v>539</v>
      </c>
      <c r="AF46" s="47" t="s">
        <v>356</v>
      </c>
      <c r="AG46" s="26"/>
      <c r="AH46" s="53"/>
    </row>
    <row r="47" spans="1:34" s="41" customFormat="1" ht="27" customHeight="1" x14ac:dyDescent="0.2">
      <c r="A47" s="42">
        <v>44</v>
      </c>
      <c r="B47" s="43" t="s">
        <v>330</v>
      </c>
      <c r="C47" s="43" t="s">
        <v>122</v>
      </c>
      <c r="D47" s="44" t="s">
        <v>55</v>
      </c>
      <c r="E47" s="52" t="s">
        <v>111</v>
      </c>
      <c r="F47" s="44" t="s">
        <v>141</v>
      </c>
      <c r="G47" s="44">
        <v>9300001283</v>
      </c>
      <c r="H47" s="45">
        <v>1382.366</v>
      </c>
      <c r="I47" s="45">
        <v>10.157999999999999</v>
      </c>
      <c r="J47" s="45">
        <v>9.5449999999999999</v>
      </c>
      <c r="K47" s="45">
        <v>21.084</v>
      </c>
      <c r="L47" s="45">
        <v>127.706</v>
      </c>
      <c r="M47" s="45">
        <v>161.745</v>
      </c>
      <c r="N47" s="45">
        <v>219.953</v>
      </c>
      <c r="O47" s="45">
        <v>261.75799999999998</v>
      </c>
      <c r="P47" s="45">
        <v>220.86099999999999</v>
      </c>
      <c r="Q47" s="45">
        <v>181.583</v>
      </c>
      <c r="R47" s="45">
        <v>108.271</v>
      </c>
      <c r="S47" s="45">
        <v>47.033000000000001</v>
      </c>
      <c r="T47" s="45">
        <v>12.669</v>
      </c>
      <c r="U47" s="45">
        <v>10.157999999999999</v>
      </c>
      <c r="V47" s="45">
        <v>9.5449999999999999</v>
      </c>
      <c r="W47" s="45">
        <v>21.084</v>
      </c>
      <c r="X47" s="45">
        <v>127.706</v>
      </c>
      <c r="Y47" s="45">
        <v>161.745</v>
      </c>
      <c r="Z47" s="45">
        <v>219.953</v>
      </c>
      <c r="AA47" s="45">
        <f t="shared" si="0"/>
        <v>1932.5569999999998</v>
      </c>
      <c r="AB47" s="44" t="s">
        <v>287</v>
      </c>
      <c r="AC47" s="44" t="s">
        <v>288</v>
      </c>
      <c r="AD47" s="44" t="s">
        <v>291</v>
      </c>
      <c r="AE47" s="46">
        <v>1391</v>
      </c>
      <c r="AF47" s="47" t="s">
        <v>356</v>
      </c>
      <c r="AG47" s="26"/>
      <c r="AH47" s="53"/>
    </row>
    <row r="48" spans="1:34" s="41" customFormat="1" ht="27" customHeight="1" x14ac:dyDescent="0.2">
      <c r="A48" s="42">
        <v>45</v>
      </c>
      <c r="B48" s="43" t="s">
        <v>331</v>
      </c>
      <c r="C48" s="43" t="s">
        <v>123</v>
      </c>
      <c r="D48" s="44" t="s">
        <v>56</v>
      </c>
      <c r="E48" s="52" t="s">
        <v>112</v>
      </c>
      <c r="F48" s="44" t="s">
        <v>142</v>
      </c>
      <c r="G48" s="44">
        <v>9300002248</v>
      </c>
      <c r="H48" s="45">
        <v>722.92000000000007</v>
      </c>
      <c r="I48" s="45">
        <v>3.4060000000000001</v>
      </c>
      <c r="J48" s="45">
        <v>7.61</v>
      </c>
      <c r="K48" s="45">
        <v>15.452</v>
      </c>
      <c r="L48" s="45">
        <v>62.478000000000002</v>
      </c>
      <c r="M48" s="45">
        <v>84.307000000000002</v>
      </c>
      <c r="N48" s="45">
        <v>116.759</v>
      </c>
      <c r="O48" s="45">
        <v>148.76400000000001</v>
      </c>
      <c r="P48" s="45">
        <v>102.06399999999999</v>
      </c>
      <c r="Q48" s="45">
        <v>92.543999999999997</v>
      </c>
      <c r="R48" s="45">
        <v>55.015999999999998</v>
      </c>
      <c r="S48" s="45">
        <v>19.844000000000001</v>
      </c>
      <c r="T48" s="45">
        <v>14.676</v>
      </c>
      <c r="U48" s="45">
        <v>3.4060000000000001</v>
      </c>
      <c r="V48" s="45">
        <v>7.61</v>
      </c>
      <c r="W48" s="45">
        <v>15.452</v>
      </c>
      <c r="X48" s="45">
        <v>62.478000000000002</v>
      </c>
      <c r="Y48" s="45">
        <v>84.307000000000002</v>
      </c>
      <c r="Z48" s="45">
        <v>116.759</v>
      </c>
      <c r="AA48" s="45">
        <f t="shared" si="0"/>
        <v>1012.932</v>
      </c>
      <c r="AB48" s="44" t="s">
        <v>287</v>
      </c>
      <c r="AC48" s="44" t="s">
        <v>288</v>
      </c>
      <c r="AD48" s="44" t="s">
        <v>291</v>
      </c>
      <c r="AE48" s="46">
        <v>630</v>
      </c>
      <c r="AF48" s="47" t="s">
        <v>356</v>
      </c>
      <c r="AG48" s="26"/>
      <c r="AH48" s="53"/>
    </row>
    <row r="49" spans="1:34" s="41" customFormat="1" ht="27" customHeight="1" x14ac:dyDescent="0.2">
      <c r="A49" s="42">
        <v>46</v>
      </c>
      <c r="B49" s="43" t="s">
        <v>332</v>
      </c>
      <c r="C49" s="43" t="s">
        <v>124</v>
      </c>
      <c r="D49" s="44" t="s">
        <v>57</v>
      </c>
      <c r="E49" s="52" t="s">
        <v>113</v>
      </c>
      <c r="F49" s="44" t="s">
        <v>143</v>
      </c>
      <c r="G49" s="44">
        <v>9300000525</v>
      </c>
      <c r="H49" s="45">
        <v>582.42400000000009</v>
      </c>
      <c r="I49" s="45">
        <v>2.9809999999999999</v>
      </c>
      <c r="J49" s="45">
        <v>2.8319999999999999</v>
      </c>
      <c r="K49" s="45">
        <v>7.6769999999999996</v>
      </c>
      <c r="L49" s="45">
        <v>46.399000000000001</v>
      </c>
      <c r="M49" s="45">
        <v>75.617999999999995</v>
      </c>
      <c r="N49" s="45">
        <v>106.977</v>
      </c>
      <c r="O49" s="45">
        <v>104.628</v>
      </c>
      <c r="P49" s="45">
        <v>103.977</v>
      </c>
      <c r="Q49" s="45">
        <v>72.802999999999997</v>
      </c>
      <c r="R49" s="45">
        <v>41.667000000000002</v>
      </c>
      <c r="S49" s="45">
        <v>11.67</v>
      </c>
      <c r="T49" s="45">
        <v>5.1950000000000003</v>
      </c>
      <c r="U49" s="45">
        <v>2.9809999999999999</v>
      </c>
      <c r="V49" s="45">
        <v>2.8319999999999999</v>
      </c>
      <c r="W49" s="45">
        <v>7.6769999999999996</v>
      </c>
      <c r="X49" s="45">
        <v>46.399000000000001</v>
      </c>
      <c r="Y49" s="45">
        <v>75.617999999999995</v>
      </c>
      <c r="Z49" s="45">
        <v>106.977</v>
      </c>
      <c r="AA49" s="45">
        <f t="shared" si="0"/>
        <v>824.90800000000002</v>
      </c>
      <c r="AB49" s="44" t="s">
        <v>287</v>
      </c>
      <c r="AC49" s="44" t="s">
        <v>288</v>
      </c>
      <c r="AD49" s="44" t="s">
        <v>291</v>
      </c>
      <c r="AE49" s="46">
        <v>729</v>
      </c>
      <c r="AF49" s="47" t="s">
        <v>356</v>
      </c>
      <c r="AG49" s="26"/>
      <c r="AH49" s="53"/>
    </row>
    <row r="50" spans="1:34" s="41" customFormat="1" ht="27" customHeight="1" x14ac:dyDescent="0.2">
      <c r="A50" s="42">
        <v>47</v>
      </c>
      <c r="B50" s="43" t="s">
        <v>333</v>
      </c>
      <c r="C50" s="43" t="s">
        <v>125</v>
      </c>
      <c r="D50" s="44" t="s">
        <v>58</v>
      </c>
      <c r="E50" s="52" t="s">
        <v>192</v>
      </c>
      <c r="F50" s="44" t="s">
        <v>144</v>
      </c>
      <c r="G50" s="44">
        <v>9300001041</v>
      </c>
      <c r="H50" s="45">
        <v>1206.2710000000002</v>
      </c>
      <c r="I50" s="45">
        <v>42.243000000000002</v>
      </c>
      <c r="J50" s="45">
        <v>34.131</v>
      </c>
      <c r="K50" s="45">
        <v>51.091000000000001</v>
      </c>
      <c r="L50" s="45">
        <v>108.72</v>
      </c>
      <c r="M50" s="45">
        <v>118.81399999999999</v>
      </c>
      <c r="N50" s="45">
        <v>170.24700000000001</v>
      </c>
      <c r="O50" s="45">
        <v>176.17699999999999</v>
      </c>
      <c r="P50" s="45">
        <v>156.17699999999999</v>
      </c>
      <c r="Q50" s="45">
        <v>136.69300000000001</v>
      </c>
      <c r="R50" s="45">
        <v>108.07</v>
      </c>
      <c r="S50" s="45">
        <v>59.734999999999999</v>
      </c>
      <c r="T50" s="45">
        <v>44.173000000000002</v>
      </c>
      <c r="U50" s="45">
        <v>42.243000000000002</v>
      </c>
      <c r="V50" s="45">
        <v>34.131</v>
      </c>
      <c r="W50" s="45">
        <v>51.091000000000001</v>
      </c>
      <c r="X50" s="45">
        <v>108.72</v>
      </c>
      <c r="Y50" s="45">
        <v>118.81399999999999</v>
      </c>
      <c r="Z50" s="45">
        <v>170.24700000000001</v>
      </c>
      <c r="AA50" s="45">
        <f t="shared" si="0"/>
        <v>1731.5170000000001</v>
      </c>
      <c r="AB50" s="44" t="s">
        <v>287</v>
      </c>
      <c r="AC50" s="44" t="s">
        <v>288</v>
      </c>
      <c r="AD50" s="44" t="s">
        <v>291</v>
      </c>
      <c r="AE50" s="46">
        <v>827</v>
      </c>
      <c r="AF50" s="47" t="s">
        <v>356</v>
      </c>
      <c r="AG50" s="26"/>
      <c r="AH50" s="53"/>
    </row>
    <row r="51" spans="1:34" s="41" customFormat="1" ht="27" customHeight="1" x14ac:dyDescent="0.2">
      <c r="A51" s="42">
        <v>48</v>
      </c>
      <c r="B51" s="43" t="s">
        <v>334</v>
      </c>
      <c r="C51" s="43" t="s">
        <v>364</v>
      </c>
      <c r="D51" s="44" t="s">
        <v>59</v>
      </c>
      <c r="E51" s="52" t="s">
        <v>193</v>
      </c>
      <c r="F51" s="44" t="s">
        <v>145</v>
      </c>
      <c r="G51" s="44">
        <v>9300000597</v>
      </c>
      <c r="H51" s="45">
        <v>743.29800000000012</v>
      </c>
      <c r="I51" s="45">
        <v>1.232</v>
      </c>
      <c r="J51" s="45">
        <v>0.78200000000000003</v>
      </c>
      <c r="K51" s="45">
        <v>2.7629999999999999</v>
      </c>
      <c r="L51" s="45">
        <v>61.529000000000003</v>
      </c>
      <c r="M51" s="45">
        <v>89.421999999999997</v>
      </c>
      <c r="N51" s="45">
        <v>123.67700000000001</v>
      </c>
      <c r="O51" s="45">
        <v>179.19</v>
      </c>
      <c r="P51" s="45">
        <v>119.843</v>
      </c>
      <c r="Q51" s="45">
        <v>101.836</v>
      </c>
      <c r="R51" s="45">
        <v>48.204000000000001</v>
      </c>
      <c r="S51" s="45">
        <v>13.377000000000001</v>
      </c>
      <c r="T51" s="45">
        <v>1.4430000000000001</v>
      </c>
      <c r="U51" s="45">
        <v>1.232</v>
      </c>
      <c r="V51" s="45">
        <v>0.78200000000000003</v>
      </c>
      <c r="W51" s="45">
        <v>2.7629999999999999</v>
      </c>
      <c r="X51" s="45">
        <v>61.529000000000003</v>
      </c>
      <c r="Y51" s="45">
        <v>89.421999999999997</v>
      </c>
      <c r="Z51" s="45">
        <v>123.67700000000001</v>
      </c>
      <c r="AA51" s="45">
        <f t="shared" si="0"/>
        <v>1022.703</v>
      </c>
      <c r="AB51" s="44" t="s">
        <v>287</v>
      </c>
      <c r="AC51" s="44" t="s">
        <v>288</v>
      </c>
      <c r="AD51" s="44" t="s">
        <v>291</v>
      </c>
      <c r="AE51" s="46">
        <v>877</v>
      </c>
      <c r="AF51" s="47" t="s">
        <v>356</v>
      </c>
      <c r="AG51" s="26"/>
      <c r="AH51" s="53"/>
    </row>
    <row r="52" spans="1:34" s="41" customFormat="1" ht="27" customHeight="1" x14ac:dyDescent="0.2">
      <c r="A52" s="42">
        <v>49</v>
      </c>
      <c r="B52" s="43" t="s">
        <v>335</v>
      </c>
      <c r="C52" s="43" t="s">
        <v>126</v>
      </c>
      <c r="D52" s="44" t="s">
        <v>60</v>
      </c>
      <c r="E52" s="52" t="s">
        <v>194</v>
      </c>
      <c r="F52" s="44" t="s">
        <v>146</v>
      </c>
      <c r="G52" s="44">
        <v>9300001415</v>
      </c>
      <c r="H52" s="45">
        <v>854.23</v>
      </c>
      <c r="I52" s="45">
        <v>17.521000000000001</v>
      </c>
      <c r="J52" s="45">
        <v>16.64</v>
      </c>
      <c r="K52" s="45">
        <v>29.388999999999999</v>
      </c>
      <c r="L52" s="45">
        <v>78.233000000000004</v>
      </c>
      <c r="M52" s="45">
        <v>91.085999999999999</v>
      </c>
      <c r="N52" s="45">
        <v>118.896</v>
      </c>
      <c r="O52" s="45">
        <v>137.82</v>
      </c>
      <c r="P52" s="45">
        <v>125.952</v>
      </c>
      <c r="Q52" s="45">
        <v>104.685</v>
      </c>
      <c r="R52" s="45">
        <v>69.555999999999997</v>
      </c>
      <c r="S52" s="45">
        <v>43.015999999999998</v>
      </c>
      <c r="T52" s="45">
        <v>21.436</v>
      </c>
      <c r="U52" s="45">
        <v>17.521000000000001</v>
      </c>
      <c r="V52" s="45">
        <v>16.64</v>
      </c>
      <c r="W52" s="45">
        <v>29.388999999999999</v>
      </c>
      <c r="X52" s="45">
        <v>78.233000000000004</v>
      </c>
      <c r="Y52" s="45">
        <v>91.085999999999999</v>
      </c>
      <c r="Z52" s="45">
        <v>118.896</v>
      </c>
      <c r="AA52" s="45">
        <f t="shared" si="0"/>
        <v>1205.9949999999999</v>
      </c>
      <c r="AB52" s="44" t="s">
        <v>286</v>
      </c>
      <c r="AC52" s="44" t="s">
        <v>288</v>
      </c>
      <c r="AD52" s="44" t="s">
        <v>290</v>
      </c>
      <c r="AE52" s="46">
        <v>640</v>
      </c>
      <c r="AF52" s="47" t="s">
        <v>356</v>
      </c>
      <c r="AG52" s="26"/>
      <c r="AH52" s="53"/>
    </row>
    <row r="53" spans="1:34" s="41" customFormat="1" ht="27" customHeight="1" x14ac:dyDescent="0.2">
      <c r="A53" s="42">
        <v>50</v>
      </c>
      <c r="B53" s="43" t="s">
        <v>336</v>
      </c>
      <c r="C53" s="43" t="s">
        <v>127</v>
      </c>
      <c r="D53" s="44" t="s">
        <v>61</v>
      </c>
      <c r="E53" s="52" t="s">
        <v>195</v>
      </c>
      <c r="F53" s="44" t="s">
        <v>261</v>
      </c>
      <c r="G53" s="44">
        <v>9300001378</v>
      </c>
      <c r="H53" s="45">
        <v>1231.502</v>
      </c>
      <c r="I53" s="45">
        <v>28.925000000000001</v>
      </c>
      <c r="J53" s="45">
        <v>28.286000000000001</v>
      </c>
      <c r="K53" s="45">
        <v>30.145</v>
      </c>
      <c r="L53" s="45">
        <v>109.79</v>
      </c>
      <c r="M53" s="45">
        <v>132.58799999999999</v>
      </c>
      <c r="N53" s="45">
        <v>172.756</v>
      </c>
      <c r="O53" s="45">
        <v>202.00700000000001</v>
      </c>
      <c r="P53" s="45">
        <v>189.68</v>
      </c>
      <c r="Q53" s="45">
        <v>146.88</v>
      </c>
      <c r="R53" s="45">
        <v>99.975999999999999</v>
      </c>
      <c r="S53" s="45">
        <v>58.127000000000002</v>
      </c>
      <c r="T53" s="45">
        <v>32.341999999999999</v>
      </c>
      <c r="U53" s="45">
        <v>28.925000000000001</v>
      </c>
      <c r="V53" s="45">
        <v>28.286000000000001</v>
      </c>
      <c r="W53" s="45">
        <v>30.145</v>
      </c>
      <c r="X53" s="45">
        <v>109.79</v>
      </c>
      <c r="Y53" s="45">
        <v>132.58799999999999</v>
      </c>
      <c r="Z53" s="45">
        <v>172.756</v>
      </c>
      <c r="AA53" s="45">
        <f t="shared" si="0"/>
        <v>1733.9920000000004</v>
      </c>
      <c r="AB53" s="44" t="s">
        <v>286</v>
      </c>
      <c r="AC53" s="44" t="s">
        <v>288</v>
      </c>
      <c r="AD53" s="44" t="s">
        <v>290</v>
      </c>
      <c r="AE53" s="46">
        <v>950</v>
      </c>
      <c r="AF53" s="47" t="s">
        <v>356</v>
      </c>
      <c r="AG53" s="26"/>
      <c r="AH53" s="53"/>
    </row>
    <row r="54" spans="1:34" s="41" customFormat="1" ht="27" customHeight="1" x14ac:dyDescent="0.2">
      <c r="A54" s="42">
        <v>51</v>
      </c>
      <c r="B54" s="43" t="s">
        <v>337</v>
      </c>
      <c r="C54" s="43" t="s">
        <v>128</v>
      </c>
      <c r="D54" s="44" t="s">
        <v>62</v>
      </c>
      <c r="E54" s="52" t="s">
        <v>196</v>
      </c>
      <c r="F54" s="44" t="s">
        <v>262</v>
      </c>
      <c r="G54" s="44">
        <v>9300001389</v>
      </c>
      <c r="H54" s="45">
        <v>723.78600000000006</v>
      </c>
      <c r="I54" s="45">
        <v>20.016999999999999</v>
      </c>
      <c r="J54" s="45">
        <v>19.754000000000001</v>
      </c>
      <c r="K54" s="45">
        <v>27.009</v>
      </c>
      <c r="L54" s="45">
        <v>57.679000000000002</v>
      </c>
      <c r="M54" s="45">
        <v>76.397999999999996</v>
      </c>
      <c r="N54" s="45">
        <v>96.35</v>
      </c>
      <c r="O54" s="45">
        <v>113.09699999999999</v>
      </c>
      <c r="P54" s="45">
        <v>100.324</v>
      </c>
      <c r="Q54" s="45">
        <v>95.542000000000002</v>
      </c>
      <c r="R54" s="45">
        <v>63.64</v>
      </c>
      <c r="S54" s="45">
        <v>33.435000000000002</v>
      </c>
      <c r="T54" s="45">
        <v>20.541</v>
      </c>
      <c r="U54" s="45">
        <v>20.016999999999999</v>
      </c>
      <c r="V54" s="45">
        <v>19.754000000000001</v>
      </c>
      <c r="W54" s="45">
        <v>27.009</v>
      </c>
      <c r="X54" s="45">
        <v>57.679000000000002</v>
      </c>
      <c r="Y54" s="45">
        <v>76.397999999999996</v>
      </c>
      <c r="Z54" s="45">
        <v>96.35</v>
      </c>
      <c r="AA54" s="45">
        <f t="shared" si="0"/>
        <v>1020.9930000000001</v>
      </c>
      <c r="AB54" s="44" t="s">
        <v>286</v>
      </c>
      <c r="AC54" s="44" t="s">
        <v>288</v>
      </c>
      <c r="AD54" s="44" t="s">
        <v>290</v>
      </c>
      <c r="AE54" s="46">
        <v>450</v>
      </c>
      <c r="AF54" s="47" t="s">
        <v>356</v>
      </c>
      <c r="AG54" s="26"/>
      <c r="AH54" s="53"/>
    </row>
    <row r="55" spans="1:34" s="41" customFormat="1" ht="27" customHeight="1" x14ac:dyDescent="0.2">
      <c r="A55" s="42">
        <v>52</v>
      </c>
      <c r="B55" s="43" t="s">
        <v>338</v>
      </c>
      <c r="C55" s="43" t="s">
        <v>129</v>
      </c>
      <c r="D55" s="44" t="s">
        <v>63</v>
      </c>
      <c r="E55" s="52" t="s">
        <v>197</v>
      </c>
      <c r="F55" s="44" t="s">
        <v>263</v>
      </c>
      <c r="G55" s="44">
        <v>9302439163</v>
      </c>
      <c r="H55" s="45">
        <v>1056.127</v>
      </c>
      <c r="I55" s="45">
        <v>0.47499999999999998</v>
      </c>
      <c r="J55" s="45">
        <v>3.2440000000000002</v>
      </c>
      <c r="K55" s="45">
        <v>11.955</v>
      </c>
      <c r="L55" s="45">
        <v>115.19199999999999</v>
      </c>
      <c r="M55" s="45">
        <v>131.71199999999999</v>
      </c>
      <c r="N55" s="45">
        <v>209</v>
      </c>
      <c r="O55" s="45">
        <v>195.815</v>
      </c>
      <c r="P55" s="45">
        <v>169.03899999999999</v>
      </c>
      <c r="Q55" s="45">
        <v>128.47499999999999</v>
      </c>
      <c r="R55" s="45">
        <v>69.680999999999997</v>
      </c>
      <c r="S55" s="45">
        <v>10.723000000000001</v>
      </c>
      <c r="T55" s="45">
        <v>10.816000000000001</v>
      </c>
      <c r="U55" s="45">
        <v>0.47499999999999998</v>
      </c>
      <c r="V55" s="45">
        <v>3.2440000000000002</v>
      </c>
      <c r="W55" s="45">
        <v>11.955</v>
      </c>
      <c r="X55" s="45">
        <v>115.19199999999999</v>
      </c>
      <c r="Y55" s="45">
        <v>131.71199999999999</v>
      </c>
      <c r="Z55" s="45">
        <v>209</v>
      </c>
      <c r="AA55" s="45">
        <f t="shared" si="0"/>
        <v>1527.7049999999997</v>
      </c>
      <c r="AB55" s="44" t="s">
        <v>287</v>
      </c>
      <c r="AC55" s="44" t="s">
        <v>288</v>
      </c>
      <c r="AD55" s="44" t="s">
        <v>291</v>
      </c>
      <c r="AE55" s="46">
        <v>926</v>
      </c>
      <c r="AF55" s="47" t="s">
        <v>356</v>
      </c>
      <c r="AG55" s="26"/>
      <c r="AH55" s="53"/>
    </row>
    <row r="56" spans="1:34" s="41" customFormat="1" ht="27" customHeight="1" x14ac:dyDescent="0.2">
      <c r="A56" s="42">
        <v>53</v>
      </c>
      <c r="B56" s="43" t="s">
        <v>339</v>
      </c>
      <c r="C56" s="43" t="s">
        <v>130</v>
      </c>
      <c r="D56" s="44" t="s">
        <v>64</v>
      </c>
      <c r="E56" s="52" t="s">
        <v>198</v>
      </c>
      <c r="F56" s="44" t="s">
        <v>264</v>
      </c>
      <c r="G56" s="44">
        <v>9300001009</v>
      </c>
      <c r="H56" s="45">
        <v>807.79399999999987</v>
      </c>
      <c r="I56" s="45">
        <v>20.225000000000001</v>
      </c>
      <c r="J56" s="45">
        <v>19.920999999999999</v>
      </c>
      <c r="K56" s="45">
        <v>25.155999999999999</v>
      </c>
      <c r="L56" s="45">
        <v>67.498999999999995</v>
      </c>
      <c r="M56" s="45">
        <v>96.247</v>
      </c>
      <c r="N56" s="45">
        <v>115.58799999999999</v>
      </c>
      <c r="O56" s="45">
        <v>150.71299999999999</v>
      </c>
      <c r="P56" s="45">
        <v>110.61</v>
      </c>
      <c r="Q56" s="45">
        <v>101.453</v>
      </c>
      <c r="R56" s="45">
        <v>52.6</v>
      </c>
      <c r="S56" s="45">
        <v>26.376000000000001</v>
      </c>
      <c r="T56" s="45">
        <v>21.405999999999999</v>
      </c>
      <c r="U56" s="45">
        <v>20.225000000000001</v>
      </c>
      <c r="V56" s="45">
        <v>19.920999999999999</v>
      </c>
      <c r="W56" s="45">
        <v>25.155999999999999</v>
      </c>
      <c r="X56" s="45">
        <v>67.498999999999995</v>
      </c>
      <c r="Y56" s="45">
        <v>96.247</v>
      </c>
      <c r="Z56" s="45">
        <v>115.58799999999999</v>
      </c>
      <c r="AA56" s="45">
        <f t="shared" si="0"/>
        <v>1152.4299999999998</v>
      </c>
      <c r="AB56" s="44" t="s">
        <v>287</v>
      </c>
      <c r="AC56" s="44" t="s">
        <v>288</v>
      </c>
      <c r="AD56" s="44" t="s">
        <v>291</v>
      </c>
      <c r="AE56" s="46">
        <v>750</v>
      </c>
      <c r="AF56" s="47" t="s">
        <v>356</v>
      </c>
      <c r="AG56" s="26"/>
      <c r="AH56" s="53"/>
    </row>
    <row r="57" spans="1:34" s="41" customFormat="1" ht="27" customHeight="1" x14ac:dyDescent="0.2">
      <c r="A57" s="42">
        <v>54</v>
      </c>
      <c r="B57" s="43" t="s">
        <v>340</v>
      </c>
      <c r="C57" s="43" t="s">
        <v>131</v>
      </c>
      <c r="D57" s="44" t="s">
        <v>65</v>
      </c>
      <c r="E57" s="52" t="s">
        <v>199</v>
      </c>
      <c r="F57" s="44" t="s">
        <v>265</v>
      </c>
      <c r="G57" s="44">
        <v>9300002021</v>
      </c>
      <c r="H57" s="45">
        <v>1069.4870000000001</v>
      </c>
      <c r="I57" s="45">
        <v>31.149000000000001</v>
      </c>
      <c r="J57" s="45">
        <v>28.196999999999999</v>
      </c>
      <c r="K57" s="45">
        <v>46.290999999999997</v>
      </c>
      <c r="L57" s="45">
        <v>90.578999999999994</v>
      </c>
      <c r="M57" s="45">
        <v>99.378</v>
      </c>
      <c r="N57" s="45">
        <v>161.01599999999999</v>
      </c>
      <c r="O57" s="45">
        <v>171.905</v>
      </c>
      <c r="P57" s="45">
        <v>147.24199999999999</v>
      </c>
      <c r="Q57" s="45">
        <v>124.04600000000001</v>
      </c>
      <c r="R57" s="45">
        <v>94.628</v>
      </c>
      <c r="S57" s="45">
        <v>41.719000000000001</v>
      </c>
      <c r="T57" s="45">
        <v>33.337000000000003</v>
      </c>
      <c r="U57" s="45">
        <v>31.149000000000001</v>
      </c>
      <c r="V57" s="45">
        <v>28.196999999999999</v>
      </c>
      <c r="W57" s="45">
        <v>46.290999999999997</v>
      </c>
      <c r="X57" s="45">
        <v>90.578999999999994</v>
      </c>
      <c r="Y57" s="45">
        <v>99.378</v>
      </c>
      <c r="Z57" s="45">
        <v>161.01599999999999</v>
      </c>
      <c r="AA57" s="45">
        <f t="shared" si="0"/>
        <v>1526.0969999999998</v>
      </c>
      <c r="AB57" s="44" t="s">
        <v>287</v>
      </c>
      <c r="AC57" s="44" t="s">
        <v>288</v>
      </c>
      <c r="AD57" s="44" t="s">
        <v>291</v>
      </c>
      <c r="AE57" s="46">
        <v>618</v>
      </c>
      <c r="AF57" s="47" t="s">
        <v>356</v>
      </c>
      <c r="AG57" s="26"/>
      <c r="AH57" s="53"/>
    </row>
    <row r="58" spans="1:34" s="41" customFormat="1" ht="27" customHeight="1" x14ac:dyDescent="0.2">
      <c r="A58" s="42">
        <v>55</v>
      </c>
      <c r="B58" s="43" t="s">
        <v>341</v>
      </c>
      <c r="C58" s="43" t="s">
        <v>361</v>
      </c>
      <c r="D58" s="44" t="s">
        <v>66</v>
      </c>
      <c r="E58" s="52" t="s">
        <v>200</v>
      </c>
      <c r="F58" s="44" t="s">
        <v>266</v>
      </c>
      <c r="G58" s="44">
        <v>9300001290</v>
      </c>
      <c r="H58" s="45">
        <v>546.30300000000011</v>
      </c>
      <c r="I58" s="45">
        <v>13.318</v>
      </c>
      <c r="J58" s="45">
        <v>11.826000000000001</v>
      </c>
      <c r="K58" s="45">
        <v>14.587</v>
      </c>
      <c r="L58" s="45">
        <v>42.136000000000003</v>
      </c>
      <c r="M58" s="45">
        <v>62.475000000000001</v>
      </c>
      <c r="N58" s="45">
        <v>91.765000000000001</v>
      </c>
      <c r="O58" s="45">
        <v>87.748000000000005</v>
      </c>
      <c r="P58" s="45">
        <v>77.784999999999997</v>
      </c>
      <c r="Q58" s="45">
        <v>67.837000000000003</v>
      </c>
      <c r="R58" s="45">
        <v>44.41</v>
      </c>
      <c r="S58" s="45">
        <v>17.535</v>
      </c>
      <c r="T58" s="45">
        <v>14.881</v>
      </c>
      <c r="U58" s="45">
        <v>13.318</v>
      </c>
      <c r="V58" s="45">
        <v>11.826000000000001</v>
      </c>
      <c r="W58" s="45">
        <v>14.587</v>
      </c>
      <c r="X58" s="45">
        <v>42.136000000000003</v>
      </c>
      <c r="Y58" s="45">
        <v>62.475000000000001</v>
      </c>
      <c r="Z58" s="45">
        <v>91.765000000000001</v>
      </c>
      <c r="AA58" s="45">
        <f t="shared" si="0"/>
        <v>782.40999999999985</v>
      </c>
      <c r="AB58" s="44" t="s">
        <v>287</v>
      </c>
      <c r="AC58" s="44" t="s">
        <v>288</v>
      </c>
      <c r="AD58" s="44" t="s">
        <v>291</v>
      </c>
      <c r="AE58" s="46">
        <v>405</v>
      </c>
      <c r="AF58" s="47" t="s">
        <v>356</v>
      </c>
      <c r="AG58" s="26"/>
      <c r="AH58" s="53"/>
    </row>
    <row r="59" spans="1:34" s="41" customFormat="1" ht="27" customHeight="1" x14ac:dyDescent="0.2">
      <c r="A59" s="42">
        <v>56</v>
      </c>
      <c r="B59" s="43" t="s">
        <v>342</v>
      </c>
      <c r="C59" s="43" t="s">
        <v>132</v>
      </c>
      <c r="D59" s="44" t="s">
        <v>67</v>
      </c>
      <c r="E59" s="52" t="s">
        <v>201</v>
      </c>
      <c r="F59" s="44" t="s">
        <v>267</v>
      </c>
      <c r="G59" s="44">
        <v>9300001180</v>
      </c>
      <c r="H59" s="45">
        <v>1176.33</v>
      </c>
      <c r="I59" s="45">
        <v>1.1619999999999999</v>
      </c>
      <c r="J59" s="45">
        <v>1.982</v>
      </c>
      <c r="K59" s="45">
        <v>4.0979999999999999</v>
      </c>
      <c r="L59" s="45">
        <v>77.89</v>
      </c>
      <c r="M59" s="45">
        <v>172.953</v>
      </c>
      <c r="N59" s="45">
        <v>209.505</v>
      </c>
      <c r="O59" s="45">
        <v>254.23500000000001</v>
      </c>
      <c r="P59" s="45">
        <v>229.91800000000001</v>
      </c>
      <c r="Q59" s="45">
        <v>155.67400000000001</v>
      </c>
      <c r="R59" s="45">
        <v>60.322000000000003</v>
      </c>
      <c r="S59" s="45">
        <v>5.4569999999999999</v>
      </c>
      <c r="T59" s="45">
        <v>3.1339999999999999</v>
      </c>
      <c r="U59" s="45">
        <v>1.1619999999999999</v>
      </c>
      <c r="V59" s="45">
        <v>1.982</v>
      </c>
      <c r="W59" s="45">
        <v>4.0979999999999999</v>
      </c>
      <c r="X59" s="45">
        <v>77.89</v>
      </c>
      <c r="Y59" s="45">
        <v>172.953</v>
      </c>
      <c r="Z59" s="45">
        <v>209.505</v>
      </c>
      <c r="AA59" s="45">
        <f t="shared" si="0"/>
        <v>1643.92</v>
      </c>
      <c r="AB59" s="44" t="s">
        <v>286</v>
      </c>
      <c r="AC59" s="44" t="s">
        <v>288</v>
      </c>
      <c r="AD59" s="44" t="s">
        <v>290</v>
      </c>
      <c r="AE59" s="46">
        <v>1400</v>
      </c>
      <c r="AF59" s="47" t="s">
        <v>356</v>
      </c>
      <c r="AG59" s="26"/>
      <c r="AH59" s="53"/>
    </row>
    <row r="60" spans="1:34" s="41" customFormat="1" ht="27" customHeight="1" x14ac:dyDescent="0.2">
      <c r="A60" s="42">
        <v>57</v>
      </c>
      <c r="B60" s="43" t="s">
        <v>343</v>
      </c>
      <c r="C60" s="43" t="s">
        <v>360</v>
      </c>
      <c r="D60" s="44" t="s">
        <v>68</v>
      </c>
      <c r="E60" s="52" t="s">
        <v>202</v>
      </c>
      <c r="F60" s="44" t="s">
        <v>268</v>
      </c>
      <c r="G60" s="44">
        <v>9300002217</v>
      </c>
      <c r="H60" s="45">
        <v>510.65599999999995</v>
      </c>
      <c r="I60" s="45">
        <v>2.0779999999999998</v>
      </c>
      <c r="J60" s="45">
        <v>3.9969999999999999</v>
      </c>
      <c r="K60" s="45">
        <v>8.2889999999999997</v>
      </c>
      <c r="L60" s="45">
        <v>39.558</v>
      </c>
      <c r="M60" s="45">
        <v>71.814999999999998</v>
      </c>
      <c r="N60" s="45">
        <v>79.155000000000001</v>
      </c>
      <c r="O60" s="45">
        <v>105.27</v>
      </c>
      <c r="P60" s="45">
        <v>90.399000000000001</v>
      </c>
      <c r="Q60" s="45">
        <v>73.703999999999994</v>
      </c>
      <c r="R60" s="45">
        <v>17.379000000000001</v>
      </c>
      <c r="S60" s="45">
        <v>10.46</v>
      </c>
      <c r="T60" s="45">
        <v>8.5519999999999996</v>
      </c>
      <c r="U60" s="45">
        <v>2.0779999999999998</v>
      </c>
      <c r="V60" s="45">
        <v>3.9969999999999999</v>
      </c>
      <c r="W60" s="45">
        <v>8.2889999999999997</v>
      </c>
      <c r="X60" s="45">
        <v>39.558</v>
      </c>
      <c r="Y60" s="45">
        <v>71.814999999999998</v>
      </c>
      <c r="Z60" s="45">
        <v>79.155000000000001</v>
      </c>
      <c r="AA60" s="45">
        <f t="shared" si="0"/>
        <v>715.548</v>
      </c>
      <c r="AB60" s="44" t="s">
        <v>287</v>
      </c>
      <c r="AC60" s="44" t="s">
        <v>288</v>
      </c>
      <c r="AD60" s="44" t="s">
        <v>291</v>
      </c>
      <c r="AE60" s="46">
        <v>470</v>
      </c>
      <c r="AF60" s="47" t="s">
        <v>356</v>
      </c>
      <c r="AG60" s="26"/>
      <c r="AH60" s="53"/>
    </row>
    <row r="61" spans="1:34" s="41" customFormat="1" ht="27" customHeight="1" x14ac:dyDescent="0.2">
      <c r="A61" s="42">
        <v>58</v>
      </c>
      <c r="B61" s="43" t="s">
        <v>344</v>
      </c>
      <c r="C61" s="43" t="s">
        <v>133</v>
      </c>
      <c r="D61" s="44" t="s">
        <v>69</v>
      </c>
      <c r="E61" s="52" t="s">
        <v>203</v>
      </c>
      <c r="F61" s="44" t="s">
        <v>269</v>
      </c>
      <c r="G61" s="44">
        <v>9300002234</v>
      </c>
      <c r="H61" s="45">
        <v>986.34600000000012</v>
      </c>
      <c r="I61" s="45">
        <v>6.5709999999999997</v>
      </c>
      <c r="J61" s="45">
        <v>6.5460000000000003</v>
      </c>
      <c r="K61" s="45">
        <v>13.105</v>
      </c>
      <c r="L61" s="45">
        <v>82.887</v>
      </c>
      <c r="M61" s="45">
        <v>114.496</v>
      </c>
      <c r="N61" s="45">
        <v>129.05600000000001</v>
      </c>
      <c r="O61" s="45">
        <v>212.84399999999999</v>
      </c>
      <c r="P61" s="45">
        <v>171.17599999999999</v>
      </c>
      <c r="Q61" s="45">
        <v>149.01599999999999</v>
      </c>
      <c r="R61" s="45">
        <v>74.382999999999996</v>
      </c>
      <c r="S61" s="45">
        <v>16.295999999999999</v>
      </c>
      <c r="T61" s="45">
        <v>9.9700000000000006</v>
      </c>
      <c r="U61" s="45">
        <v>6.5709999999999997</v>
      </c>
      <c r="V61" s="45">
        <v>6.5460000000000003</v>
      </c>
      <c r="W61" s="45">
        <v>13.105</v>
      </c>
      <c r="X61" s="45">
        <v>82.887</v>
      </c>
      <c r="Y61" s="45">
        <v>114.496</v>
      </c>
      <c r="Z61" s="45">
        <v>129.05600000000001</v>
      </c>
      <c r="AA61" s="45">
        <f t="shared" si="0"/>
        <v>1339.0070000000003</v>
      </c>
      <c r="AB61" s="44" t="s">
        <v>287</v>
      </c>
      <c r="AC61" s="44" t="s">
        <v>288</v>
      </c>
      <c r="AD61" s="44" t="s">
        <v>291</v>
      </c>
      <c r="AE61" s="46">
        <v>912</v>
      </c>
      <c r="AF61" s="47" t="s">
        <v>356</v>
      </c>
      <c r="AG61" s="26"/>
      <c r="AH61" s="53"/>
    </row>
    <row r="62" spans="1:34" s="41" customFormat="1" ht="27" customHeight="1" x14ac:dyDescent="0.2">
      <c r="A62" s="42">
        <v>59</v>
      </c>
      <c r="B62" s="43" t="s">
        <v>184</v>
      </c>
      <c r="C62" s="43" t="s">
        <v>365</v>
      </c>
      <c r="D62" s="44" t="s">
        <v>70</v>
      </c>
      <c r="E62" s="52" t="s">
        <v>204</v>
      </c>
      <c r="F62" s="44" t="s">
        <v>270</v>
      </c>
      <c r="G62" s="44">
        <v>9300035854</v>
      </c>
      <c r="H62" s="45">
        <v>667.8599999999999</v>
      </c>
      <c r="I62" s="45">
        <v>20.709</v>
      </c>
      <c r="J62" s="45">
        <v>13.875</v>
      </c>
      <c r="K62" s="45">
        <v>24.768999999999998</v>
      </c>
      <c r="L62" s="45">
        <v>65.77</v>
      </c>
      <c r="M62" s="45">
        <v>76.013999999999996</v>
      </c>
      <c r="N62" s="45">
        <v>93.730999999999995</v>
      </c>
      <c r="O62" s="45">
        <v>95.35</v>
      </c>
      <c r="P62" s="45">
        <v>84.960999999999999</v>
      </c>
      <c r="Q62" s="45">
        <v>75.063999999999993</v>
      </c>
      <c r="R62" s="45">
        <v>63.308</v>
      </c>
      <c r="S62" s="45">
        <v>29.007999999999999</v>
      </c>
      <c r="T62" s="45">
        <v>25.300999999999998</v>
      </c>
      <c r="U62" s="45">
        <v>20.709</v>
      </c>
      <c r="V62" s="45">
        <v>13.875</v>
      </c>
      <c r="W62" s="45">
        <v>24.768999999999998</v>
      </c>
      <c r="X62" s="45">
        <v>65.77</v>
      </c>
      <c r="Y62" s="45">
        <v>76.013999999999996</v>
      </c>
      <c r="Z62" s="45">
        <v>93.730999999999995</v>
      </c>
      <c r="AA62" s="45">
        <f t="shared" si="0"/>
        <v>962.72799999999995</v>
      </c>
      <c r="AB62" s="44" t="s">
        <v>287</v>
      </c>
      <c r="AC62" s="44" t="s">
        <v>288</v>
      </c>
      <c r="AD62" s="44" t="s">
        <v>291</v>
      </c>
      <c r="AE62" s="46">
        <v>488</v>
      </c>
      <c r="AF62" s="47" t="s">
        <v>356</v>
      </c>
      <c r="AG62" s="26"/>
      <c r="AH62" s="53"/>
    </row>
    <row r="63" spans="1:34" s="41" customFormat="1" ht="27" customHeight="1" x14ac:dyDescent="0.2">
      <c r="A63" s="42">
        <v>60</v>
      </c>
      <c r="B63" s="43" t="s">
        <v>185</v>
      </c>
      <c r="C63" s="43" t="s">
        <v>82</v>
      </c>
      <c r="D63" s="44" t="s">
        <v>71</v>
      </c>
      <c r="E63" s="52" t="s">
        <v>205</v>
      </c>
      <c r="F63" s="44" t="s">
        <v>271</v>
      </c>
      <c r="G63" s="44">
        <v>9300001104</v>
      </c>
      <c r="H63" s="45">
        <v>449.09100000000001</v>
      </c>
      <c r="I63" s="45">
        <v>0.36499999999999999</v>
      </c>
      <c r="J63" s="45">
        <v>1.54</v>
      </c>
      <c r="K63" s="45">
        <v>2.46</v>
      </c>
      <c r="L63" s="45">
        <v>36.610999999999997</v>
      </c>
      <c r="M63" s="45">
        <v>55.976999999999997</v>
      </c>
      <c r="N63" s="45">
        <v>88.084000000000003</v>
      </c>
      <c r="O63" s="45">
        <v>90.1</v>
      </c>
      <c r="P63" s="45">
        <v>79.191000000000003</v>
      </c>
      <c r="Q63" s="45">
        <v>62.851999999999997</v>
      </c>
      <c r="R63" s="45">
        <v>28.193999999999999</v>
      </c>
      <c r="S63" s="45">
        <v>1.956</v>
      </c>
      <c r="T63" s="45">
        <v>1.7609999999999999</v>
      </c>
      <c r="U63" s="45">
        <v>0.36499999999999999</v>
      </c>
      <c r="V63" s="45">
        <v>1.54</v>
      </c>
      <c r="W63" s="45">
        <v>2.46</v>
      </c>
      <c r="X63" s="45">
        <v>36.610999999999997</v>
      </c>
      <c r="Y63" s="45">
        <v>55.976999999999997</v>
      </c>
      <c r="Z63" s="45">
        <v>88.084000000000003</v>
      </c>
      <c r="AA63" s="45">
        <f t="shared" si="0"/>
        <v>634.12799999999993</v>
      </c>
      <c r="AB63" s="44" t="s">
        <v>287</v>
      </c>
      <c r="AC63" s="44" t="s">
        <v>288</v>
      </c>
      <c r="AD63" s="44" t="s">
        <v>291</v>
      </c>
      <c r="AE63" s="46">
        <v>464</v>
      </c>
      <c r="AF63" s="47" t="s">
        <v>356</v>
      </c>
      <c r="AG63" s="26"/>
      <c r="AH63" s="53"/>
    </row>
    <row r="64" spans="1:34" s="41" customFormat="1" ht="27" customHeight="1" x14ac:dyDescent="0.2">
      <c r="A64" s="42">
        <v>61</v>
      </c>
      <c r="B64" s="43" t="s">
        <v>186</v>
      </c>
      <c r="C64" s="43" t="s">
        <v>83</v>
      </c>
      <c r="D64" s="44" t="s">
        <v>72</v>
      </c>
      <c r="E64" s="52" t="s">
        <v>206</v>
      </c>
      <c r="F64" s="44" t="s">
        <v>272</v>
      </c>
      <c r="G64" s="44">
        <v>9300001105</v>
      </c>
      <c r="H64" s="45">
        <v>777.93200000000002</v>
      </c>
      <c r="I64" s="45">
        <v>17.82</v>
      </c>
      <c r="J64" s="45">
        <v>13.901</v>
      </c>
      <c r="K64" s="45">
        <v>28.239000000000001</v>
      </c>
      <c r="L64" s="45">
        <v>67.95</v>
      </c>
      <c r="M64" s="45">
        <v>79.582999999999998</v>
      </c>
      <c r="N64" s="45">
        <v>109.301</v>
      </c>
      <c r="O64" s="45">
        <v>120.35599999999999</v>
      </c>
      <c r="P64" s="45">
        <v>108.86199999999999</v>
      </c>
      <c r="Q64" s="45">
        <v>96.933999999999997</v>
      </c>
      <c r="R64" s="45">
        <v>76.302000000000007</v>
      </c>
      <c r="S64" s="45">
        <v>35.719000000000001</v>
      </c>
      <c r="T64" s="45">
        <v>22.965</v>
      </c>
      <c r="U64" s="45">
        <v>17.82</v>
      </c>
      <c r="V64" s="45">
        <v>13.901</v>
      </c>
      <c r="W64" s="45">
        <v>28.239000000000001</v>
      </c>
      <c r="X64" s="45">
        <v>67.95</v>
      </c>
      <c r="Y64" s="45">
        <v>79.582999999999998</v>
      </c>
      <c r="Z64" s="45">
        <v>109.301</v>
      </c>
      <c r="AA64" s="45">
        <f t="shared" si="0"/>
        <v>1094.7260000000001</v>
      </c>
      <c r="AB64" s="44" t="s">
        <v>287</v>
      </c>
      <c r="AC64" s="44" t="s">
        <v>288</v>
      </c>
      <c r="AD64" s="44" t="s">
        <v>291</v>
      </c>
      <c r="AE64" s="46">
        <v>614</v>
      </c>
      <c r="AF64" s="47" t="s">
        <v>356</v>
      </c>
      <c r="AG64" s="26"/>
      <c r="AH64" s="53"/>
    </row>
    <row r="65" spans="1:34" s="41" customFormat="1" ht="27" customHeight="1" x14ac:dyDescent="0.2">
      <c r="A65" s="42">
        <v>62</v>
      </c>
      <c r="B65" s="43" t="s">
        <v>187</v>
      </c>
      <c r="C65" s="43" t="s">
        <v>84</v>
      </c>
      <c r="D65" s="44" t="s">
        <v>73</v>
      </c>
      <c r="E65" s="52" t="s">
        <v>207</v>
      </c>
      <c r="F65" s="44" t="s">
        <v>273</v>
      </c>
      <c r="G65" s="44">
        <v>9300001103</v>
      </c>
      <c r="H65" s="45">
        <v>627.35599999999999</v>
      </c>
      <c r="I65" s="45">
        <v>3.343</v>
      </c>
      <c r="J65" s="45">
        <v>3.6720000000000002</v>
      </c>
      <c r="K65" s="45">
        <v>13.314</v>
      </c>
      <c r="L65" s="45">
        <v>40.835999999999999</v>
      </c>
      <c r="M65" s="45">
        <v>78.576999999999998</v>
      </c>
      <c r="N65" s="45">
        <v>89.42</v>
      </c>
      <c r="O65" s="45">
        <v>136.64699999999999</v>
      </c>
      <c r="P65" s="45">
        <v>103.64400000000001</v>
      </c>
      <c r="Q65" s="45">
        <v>89.341999999999999</v>
      </c>
      <c r="R65" s="45">
        <v>43.182000000000002</v>
      </c>
      <c r="S65" s="45">
        <v>12.407</v>
      </c>
      <c r="T65" s="45">
        <v>12.972</v>
      </c>
      <c r="U65" s="45">
        <v>3.343</v>
      </c>
      <c r="V65" s="45">
        <v>3.6720000000000002</v>
      </c>
      <c r="W65" s="45">
        <v>13.314</v>
      </c>
      <c r="X65" s="45">
        <v>40.835999999999999</v>
      </c>
      <c r="Y65" s="45">
        <v>78.576999999999998</v>
      </c>
      <c r="Z65" s="45">
        <v>89.42</v>
      </c>
      <c r="AA65" s="45">
        <f t="shared" si="0"/>
        <v>856.51799999999992</v>
      </c>
      <c r="AB65" s="44" t="s">
        <v>286</v>
      </c>
      <c r="AC65" s="44" t="s">
        <v>288</v>
      </c>
      <c r="AD65" s="44" t="s">
        <v>290</v>
      </c>
      <c r="AE65" s="46">
        <v>770</v>
      </c>
      <c r="AF65" s="47" t="s">
        <v>356</v>
      </c>
      <c r="AG65" s="26"/>
      <c r="AH65" s="53"/>
    </row>
    <row r="66" spans="1:34" s="41" customFormat="1" ht="27" customHeight="1" x14ac:dyDescent="0.2">
      <c r="A66" s="42">
        <v>63</v>
      </c>
      <c r="B66" s="43" t="s">
        <v>188</v>
      </c>
      <c r="C66" s="43" t="s">
        <v>85</v>
      </c>
      <c r="D66" s="44" t="s">
        <v>74</v>
      </c>
      <c r="E66" s="52" t="s">
        <v>208</v>
      </c>
      <c r="F66" s="44" t="s">
        <v>274</v>
      </c>
      <c r="G66" s="44">
        <v>9300001306</v>
      </c>
      <c r="H66" s="45">
        <v>629.45999999999992</v>
      </c>
      <c r="I66" s="45">
        <v>2.6909999999999998</v>
      </c>
      <c r="J66" s="45">
        <v>2.5950000000000002</v>
      </c>
      <c r="K66" s="45">
        <v>6.2910000000000004</v>
      </c>
      <c r="L66" s="45">
        <v>62.209000000000003</v>
      </c>
      <c r="M66" s="45">
        <v>88.881</v>
      </c>
      <c r="N66" s="45">
        <v>87.343000000000004</v>
      </c>
      <c r="O66" s="45">
        <v>117.741</v>
      </c>
      <c r="P66" s="45">
        <v>106.127</v>
      </c>
      <c r="Q66" s="45">
        <v>87.27</v>
      </c>
      <c r="R66" s="45">
        <v>56.89</v>
      </c>
      <c r="S66" s="45">
        <v>7.7549999999999999</v>
      </c>
      <c r="T66" s="45">
        <v>3.6669999999999998</v>
      </c>
      <c r="U66" s="45">
        <v>2.6909999999999998</v>
      </c>
      <c r="V66" s="45">
        <v>2.5950000000000002</v>
      </c>
      <c r="W66" s="45">
        <v>6.2910000000000004</v>
      </c>
      <c r="X66" s="45">
        <v>62.209000000000003</v>
      </c>
      <c r="Y66" s="45">
        <v>88.881</v>
      </c>
      <c r="Z66" s="45">
        <v>87.343000000000004</v>
      </c>
      <c r="AA66" s="45">
        <f t="shared" si="0"/>
        <v>879.47</v>
      </c>
      <c r="AB66" s="44" t="s">
        <v>287</v>
      </c>
      <c r="AC66" s="44" t="s">
        <v>288</v>
      </c>
      <c r="AD66" s="44" t="s">
        <v>291</v>
      </c>
      <c r="AE66" s="46">
        <v>592</v>
      </c>
      <c r="AF66" s="47" t="s">
        <v>356</v>
      </c>
      <c r="AG66" s="26"/>
      <c r="AH66" s="53"/>
    </row>
    <row r="67" spans="1:34" s="41" customFormat="1" ht="27" customHeight="1" x14ac:dyDescent="0.2">
      <c r="A67" s="42">
        <v>64</v>
      </c>
      <c r="B67" s="43" t="s">
        <v>345</v>
      </c>
      <c r="C67" s="43" t="s">
        <v>86</v>
      </c>
      <c r="D67" s="44" t="s">
        <v>75</v>
      </c>
      <c r="E67" s="52" t="s">
        <v>209</v>
      </c>
      <c r="F67" s="44" t="s">
        <v>275</v>
      </c>
      <c r="G67" s="44">
        <v>9300001307</v>
      </c>
      <c r="H67" s="45">
        <v>790.77599999999995</v>
      </c>
      <c r="I67" s="45">
        <v>15.22</v>
      </c>
      <c r="J67" s="45">
        <v>11.541</v>
      </c>
      <c r="K67" s="45">
        <v>27.387</v>
      </c>
      <c r="L67" s="45">
        <v>77.816000000000003</v>
      </c>
      <c r="M67" s="45">
        <v>92.786000000000001</v>
      </c>
      <c r="N67" s="45">
        <v>116.449</v>
      </c>
      <c r="O67" s="45">
        <v>111.108</v>
      </c>
      <c r="P67" s="45">
        <v>110.80800000000001</v>
      </c>
      <c r="Q67" s="45">
        <v>100.94</v>
      </c>
      <c r="R67" s="45">
        <v>81.295000000000002</v>
      </c>
      <c r="S67" s="45">
        <v>30.734999999999999</v>
      </c>
      <c r="T67" s="45">
        <v>14.691000000000001</v>
      </c>
      <c r="U67" s="45">
        <v>15.22</v>
      </c>
      <c r="V67" s="45">
        <v>11.541</v>
      </c>
      <c r="W67" s="45">
        <v>27.387</v>
      </c>
      <c r="X67" s="45">
        <v>77.816000000000003</v>
      </c>
      <c r="Y67" s="45">
        <v>92.786000000000001</v>
      </c>
      <c r="Z67" s="45">
        <v>116.449</v>
      </c>
      <c r="AA67" s="45">
        <f t="shared" ref="AA67:AA71" si="1">SUM(I67:Z67)</f>
        <v>1131.9750000000004</v>
      </c>
      <c r="AB67" s="44" t="s">
        <v>287</v>
      </c>
      <c r="AC67" s="44" t="s">
        <v>288</v>
      </c>
      <c r="AD67" s="44" t="s">
        <v>291</v>
      </c>
      <c r="AE67" s="46">
        <v>615</v>
      </c>
      <c r="AF67" s="47" t="s">
        <v>356</v>
      </c>
      <c r="AG67" s="26"/>
      <c r="AH67" s="53"/>
    </row>
    <row r="68" spans="1:34" s="41" customFormat="1" ht="27" customHeight="1" x14ac:dyDescent="0.2">
      <c r="A68" s="42">
        <v>65</v>
      </c>
      <c r="B68" s="43" t="s">
        <v>346</v>
      </c>
      <c r="C68" s="43" t="s">
        <v>87</v>
      </c>
      <c r="D68" s="44" t="s">
        <v>76</v>
      </c>
      <c r="E68" s="52" t="s">
        <v>210</v>
      </c>
      <c r="F68" s="44" t="s">
        <v>276</v>
      </c>
      <c r="G68" s="44">
        <v>9300001173</v>
      </c>
      <c r="H68" s="45">
        <v>465.57</v>
      </c>
      <c r="I68" s="45">
        <v>0</v>
      </c>
      <c r="J68" s="45">
        <v>0</v>
      </c>
      <c r="K68" s="45">
        <v>6.5000000000000002E-2</v>
      </c>
      <c r="L68" s="45">
        <v>22.984000000000002</v>
      </c>
      <c r="M68" s="45">
        <v>45.781999999999996</v>
      </c>
      <c r="N68" s="45">
        <v>42.819000000000003</v>
      </c>
      <c r="O68" s="45">
        <v>117.238</v>
      </c>
      <c r="P68" s="45">
        <v>100.87</v>
      </c>
      <c r="Q68" s="45">
        <v>89.953000000000003</v>
      </c>
      <c r="R68" s="45">
        <v>43.061</v>
      </c>
      <c r="S68" s="45">
        <v>2.7759999999999998</v>
      </c>
      <c r="T68" s="45">
        <v>2.1999999999999999E-2</v>
      </c>
      <c r="U68" s="45">
        <v>0</v>
      </c>
      <c r="V68" s="45">
        <v>0</v>
      </c>
      <c r="W68" s="45">
        <v>6.5000000000000002E-2</v>
      </c>
      <c r="X68" s="45">
        <v>22.984000000000002</v>
      </c>
      <c r="Y68" s="45">
        <v>45.781999999999996</v>
      </c>
      <c r="Z68" s="45">
        <v>42.819000000000003</v>
      </c>
      <c r="AA68" s="45">
        <f t="shared" si="1"/>
        <v>577.21999999999991</v>
      </c>
      <c r="AB68" s="44" t="s">
        <v>287</v>
      </c>
      <c r="AC68" s="44" t="s">
        <v>288</v>
      </c>
      <c r="AD68" s="44" t="s">
        <v>291</v>
      </c>
      <c r="AE68" s="46">
        <v>526</v>
      </c>
      <c r="AF68" s="47" t="s">
        <v>356</v>
      </c>
      <c r="AG68" s="26"/>
      <c r="AH68" s="53"/>
    </row>
    <row r="69" spans="1:34" s="41" customFormat="1" ht="27" customHeight="1" x14ac:dyDescent="0.2">
      <c r="A69" s="42">
        <v>66</v>
      </c>
      <c r="B69" s="43" t="s">
        <v>347</v>
      </c>
      <c r="C69" s="43" t="s">
        <v>147</v>
      </c>
      <c r="D69" s="44" t="s">
        <v>77</v>
      </c>
      <c r="E69" s="52" t="s">
        <v>211</v>
      </c>
      <c r="F69" s="44" t="s">
        <v>277</v>
      </c>
      <c r="G69" s="44">
        <v>9300001751</v>
      </c>
      <c r="H69" s="45">
        <v>924.83899999999994</v>
      </c>
      <c r="I69" s="45">
        <v>20.184999999999999</v>
      </c>
      <c r="J69" s="45">
        <v>17.108000000000001</v>
      </c>
      <c r="K69" s="45">
        <v>27.07</v>
      </c>
      <c r="L69" s="45">
        <v>93.7</v>
      </c>
      <c r="M69" s="45">
        <v>108.373</v>
      </c>
      <c r="N69" s="45">
        <v>139.352</v>
      </c>
      <c r="O69" s="45">
        <v>133.86699999999999</v>
      </c>
      <c r="P69" s="45">
        <v>131.697</v>
      </c>
      <c r="Q69" s="45">
        <v>110.682</v>
      </c>
      <c r="R69" s="45">
        <v>81.971999999999994</v>
      </c>
      <c r="S69" s="45">
        <v>39.506999999999998</v>
      </c>
      <c r="T69" s="45">
        <v>21.326000000000001</v>
      </c>
      <c r="U69" s="45">
        <v>20.184999999999999</v>
      </c>
      <c r="V69" s="45">
        <v>17.108000000000001</v>
      </c>
      <c r="W69" s="45">
        <v>27.07</v>
      </c>
      <c r="X69" s="45">
        <v>93.7</v>
      </c>
      <c r="Y69" s="45">
        <v>108.373</v>
      </c>
      <c r="Z69" s="45">
        <v>139.352</v>
      </c>
      <c r="AA69" s="45">
        <f t="shared" si="1"/>
        <v>1330.627</v>
      </c>
      <c r="AB69" s="44" t="s">
        <v>287</v>
      </c>
      <c r="AC69" s="44" t="s">
        <v>288</v>
      </c>
      <c r="AD69" s="44" t="s">
        <v>291</v>
      </c>
      <c r="AE69" s="46">
        <v>716</v>
      </c>
      <c r="AF69" s="47" t="s">
        <v>356</v>
      </c>
      <c r="AG69" s="26"/>
      <c r="AH69" s="53"/>
    </row>
    <row r="70" spans="1:34" s="41" customFormat="1" ht="27" customHeight="1" x14ac:dyDescent="0.2">
      <c r="A70" s="42">
        <v>67</v>
      </c>
      <c r="B70" s="43" t="s">
        <v>348</v>
      </c>
      <c r="C70" s="43" t="s">
        <v>148</v>
      </c>
      <c r="D70" s="44" t="s">
        <v>78</v>
      </c>
      <c r="E70" s="52" t="s">
        <v>212</v>
      </c>
      <c r="F70" s="44" t="s">
        <v>278</v>
      </c>
      <c r="G70" s="44">
        <v>9300001287</v>
      </c>
      <c r="H70" s="45">
        <v>1245.6869999999999</v>
      </c>
      <c r="I70" s="45">
        <v>43.207000000000001</v>
      </c>
      <c r="J70" s="45">
        <v>38.701000000000001</v>
      </c>
      <c r="K70" s="45">
        <v>51.466000000000001</v>
      </c>
      <c r="L70" s="45">
        <v>119.70399999999999</v>
      </c>
      <c r="M70" s="45">
        <v>116.88</v>
      </c>
      <c r="N70" s="45">
        <v>166.18100000000001</v>
      </c>
      <c r="O70" s="45">
        <v>155.553</v>
      </c>
      <c r="P70" s="45">
        <v>157.79599999999999</v>
      </c>
      <c r="Q70" s="45">
        <v>144.38399999999999</v>
      </c>
      <c r="R70" s="45">
        <v>122.946</v>
      </c>
      <c r="S70" s="45">
        <v>82.644000000000005</v>
      </c>
      <c r="T70" s="45">
        <v>46.225000000000001</v>
      </c>
      <c r="U70" s="45">
        <v>43.207000000000001</v>
      </c>
      <c r="V70" s="45">
        <v>38.701000000000001</v>
      </c>
      <c r="W70" s="45">
        <v>51.466000000000001</v>
      </c>
      <c r="X70" s="45">
        <v>119.70399999999999</v>
      </c>
      <c r="Y70" s="45">
        <v>116.88</v>
      </c>
      <c r="Z70" s="45">
        <v>166.18100000000001</v>
      </c>
      <c r="AA70" s="45">
        <f t="shared" si="1"/>
        <v>1781.826</v>
      </c>
      <c r="AB70" s="44" t="s">
        <v>287</v>
      </c>
      <c r="AC70" s="44" t="s">
        <v>288</v>
      </c>
      <c r="AD70" s="44" t="s">
        <v>291</v>
      </c>
      <c r="AE70" s="46">
        <v>836</v>
      </c>
      <c r="AF70" s="47" t="s">
        <v>356</v>
      </c>
      <c r="AG70" s="26"/>
      <c r="AH70" s="53"/>
    </row>
    <row r="71" spans="1:34" s="41" customFormat="1" ht="27" customHeight="1" thickBot="1" x14ac:dyDescent="0.25">
      <c r="A71" s="4">
        <v>68</v>
      </c>
      <c r="B71" s="5" t="s">
        <v>349</v>
      </c>
      <c r="C71" s="5" t="s">
        <v>149</v>
      </c>
      <c r="D71" s="6" t="s">
        <v>79</v>
      </c>
      <c r="E71" s="7" t="s">
        <v>213</v>
      </c>
      <c r="F71" s="6" t="s">
        <v>279</v>
      </c>
      <c r="G71" s="6">
        <v>9302685304</v>
      </c>
      <c r="H71" s="55">
        <v>775.76</v>
      </c>
      <c r="I71" s="55">
        <v>18.48</v>
      </c>
      <c r="J71" s="55">
        <v>19.149999999999999</v>
      </c>
      <c r="K71" s="55">
        <v>34.57</v>
      </c>
      <c r="L71" s="55">
        <v>76.680000000000007</v>
      </c>
      <c r="M71" s="55">
        <v>83.23</v>
      </c>
      <c r="N71" s="55">
        <v>115.63</v>
      </c>
      <c r="O71" s="55">
        <v>104.37</v>
      </c>
      <c r="P71" s="55">
        <v>102.4</v>
      </c>
      <c r="Q71" s="55">
        <v>95.3</v>
      </c>
      <c r="R71" s="55">
        <v>73.540000000000006</v>
      </c>
      <c r="S71" s="55">
        <v>29.3</v>
      </c>
      <c r="T71" s="55">
        <v>23.11</v>
      </c>
      <c r="U71" s="55">
        <v>18.48</v>
      </c>
      <c r="V71" s="55">
        <v>19.149999999999999</v>
      </c>
      <c r="W71" s="55">
        <v>34.57</v>
      </c>
      <c r="X71" s="55">
        <v>76.680000000000007</v>
      </c>
      <c r="Y71" s="55">
        <v>83.23</v>
      </c>
      <c r="Z71" s="55">
        <v>115.63</v>
      </c>
      <c r="AA71" s="55">
        <f t="shared" si="1"/>
        <v>1123.5</v>
      </c>
      <c r="AB71" s="6" t="s">
        <v>287</v>
      </c>
      <c r="AC71" s="6" t="s">
        <v>288</v>
      </c>
      <c r="AD71" s="6" t="s">
        <v>291</v>
      </c>
      <c r="AE71" s="8">
        <v>1872</v>
      </c>
      <c r="AF71" s="9" t="s">
        <v>356</v>
      </c>
      <c r="AG71" s="10"/>
      <c r="AH71" s="11"/>
    </row>
    <row r="72" spans="1:34" ht="27" customHeight="1" thickTop="1" x14ac:dyDescent="0.2">
      <c r="G72" s="56"/>
      <c r="H72" s="57">
        <f t="shared" ref="H72:AA72" si="2">SUM(H2:H71)</f>
        <v>108239.34199999996</v>
      </c>
      <c r="I72" s="57">
        <f t="shared" si="2"/>
        <v>3118.3539999999989</v>
      </c>
      <c r="J72" s="57">
        <f t="shared" si="2"/>
        <v>3029.114</v>
      </c>
      <c r="K72" s="57">
        <f t="shared" si="2"/>
        <v>4006.7420000000006</v>
      </c>
      <c r="L72" s="57">
        <f t="shared" si="2"/>
        <v>9673.7810000000045</v>
      </c>
      <c r="M72" s="57">
        <f t="shared" si="2"/>
        <v>11574.428999999998</v>
      </c>
      <c r="N72" s="57">
        <f t="shared" si="2"/>
        <v>14677.055999999999</v>
      </c>
      <c r="O72" s="57">
        <f t="shared" si="2"/>
        <v>16541.101999999995</v>
      </c>
      <c r="P72" s="57">
        <f t="shared" si="2"/>
        <v>14486.849000000006</v>
      </c>
      <c r="Q72" s="57">
        <f t="shared" si="2"/>
        <v>12937.151999999996</v>
      </c>
      <c r="R72" s="57">
        <f t="shared" si="2"/>
        <v>8993.5630000000001</v>
      </c>
      <c r="S72" s="57">
        <f t="shared" si="2"/>
        <v>5055.5860000000011</v>
      </c>
      <c r="T72" s="57">
        <f t="shared" si="2"/>
        <v>3634.4840000000013</v>
      </c>
      <c r="U72" s="57">
        <f t="shared" si="2"/>
        <v>3118.3539999999989</v>
      </c>
      <c r="V72" s="57">
        <f t="shared" si="2"/>
        <v>3029.114</v>
      </c>
      <c r="W72" s="57">
        <f t="shared" si="2"/>
        <v>4006.7420000000006</v>
      </c>
      <c r="X72" s="57">
        <f t="shared" si="2"/>
        <v>9673.7810000000045</v>
      </c>
      <c r="Y72" s="57">
        <f t="shared" si="2"/>
        <v>11574.428999999998</v>
      </c>
      <c r="Z72" s="57">
        <f t="shared" si="2"/>
        <v>14677.055999999999</v>
      </c>
      <c r="AA72" s="57">
        <f t="shared" si="2"/>
        <v>153807.68800000002</v>
      </c>
    </row>
  </sheetData>
  <autoFilter ref="A1:AH75"/>
  <pageMargins left="0.39370078740157483" right="0.19685039370078741" top="0.78740157480314965" bottom="0.59055118110236227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4"/>
  <sheetViews>
    <sheetView tabSelected="1" view="pageLayout" zoomScale="40" zoomScaleNormal="54" zoomScaleSheetLayoutView="25" zoomScalePageLayoutView="40" workbookViewId="0">
      <selection sqref="A1:T1"/>
    </sheetView>
  </sheetViews>
  <sheetFormatPr defaultColWidth="11" defaultRowHeight="13.6" x14ac:dyDescent="0.2"/>
  <cols>
    <col min="1" max="1" width="7.3984375" style="65" bestFit="1" customWidth="1"/>
    <col min="2" max="2" width="56" style="65" customWidth="1"/>
    <col min="3" max="3" width="28.09765625" style="65" customWidth="1"/>
    <col min="4" max="5" width="12.09765625" style="66" customWidth="1"/>
    <col min="6" max="6" width="30.09765625" style="67" customWidth="1"/>
    <col min="7" max="7" width="11.5" style="67" customWidth="1"/>
    <col min="8" max="19" width="11.5" style="68" customWidth="1"/>
    <col min="20" max="20" width="12" style="68" customWidth="1"/>
    <col min="21" max="25" width="12.19921875" style="69" customWidth="1"/>
    <col min="26" max="26" width="35.3984375" style="69" customWidth="1"/>
    <col min="27" max="27" width="17.8984375" style="69" customWidth="1"/>
    <col min="28" max="16384" width="11" style="69"/>
  </cols>
  <sheetData>
    <row r="1" spans="1:20" ht="20.55" customHeight="1" x14ac:dyDescent="0.2">
      <c r="A1" s="158" t="s">
        <v>493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</row>
    <row r="2" spans="1:20" ht="20.55" customHeight="1" x14ac:dyDescent="0.2">
      <c r="A2" s="158" t="s">
        <v>494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</row>
    <row r="3" spans="1:20" ht="20.55" customHeight="1" x14ac:dyDescent="0.2">
      <c r="A3" s="158" t="s">
        <v>495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4" spans="1:20" ht="20.55" customHeight="1" thickBot="1" x14ac:dyDescent="0.25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</row>
    <row r="5" spans="1:20" s="109" customFormat="1" ht="33.299999999999997" customHeight="1" thickBot="1" x14ac:dyDescent="0.25">
      <c r="A5" s="163" t="s">
        <v>497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5"/>
    </row>
    <row r="6" spans="1:20" s="75" customFormat="1" ht="67.95" customHeight="1" thickBot="1" x14ac:dyDescent="0.25">
      <c r="A6" s="71" t="s">
        <v>380</v>
      </c>
      <c r="B6" s="72" t="s">
        <v>381</v>
      </c>
      <c r="C6" s="72" t="s">
        <v>382</v>
      </c>
      <c r="D6" s="72" t="s">
        <v>383</v>
      </c>
      <c r="E6" s="73" t="s">
        <v>8</v>
      </c>
      <c r="F6" s="73" t="s">
        <v>384</v>
      </c>
      <c r="G6" s="73" t="s">
        <v>385</v>
      </c>
      <c r="H6" s="74" t="s">
        <v>466</v>
      </c>
      <c r="I6" s="74" t="s">
        <v>467</v>
      </c>
      <c r="J6" s="74" t="s">
        <v>468</v>
      </c>
      <c r="K6" s="74" t="s">
        <v>469</v>
      </c>
      <c r="L6" s="74" t="s">
        <v>470</v>
      </c>
      <c r="M6" s="74" t="s">
        <v>471</v>
      </c>
      <c r="N6" s="74" t="s">
        <v>472</v>
      </c>
      <c r="O6" s="74" t="s">
        <v>473</v>
      </c>
      <c r="P6" s="74" t="s">
        <v>474</v>
      </c>
      <c r="Q6" s="74" t="s">
        <v>475</v>
      </c>
      <c r="R6" s="74" t="s">
        <v>476</v>
      </c>
      <c r="S6" s="74" t="s">
        <v>477</v>
      </c>
      <c r="T6" s="148" t="s">
        <v>386</v>
      </c>
    </row>
    <row r="7" spans="1:20" s="81" customFormat="1" ht="28.55" x14ac:dyDescent="0.2">
      <c r="A7" s="76" t="s">
        <v>293</v>
      </c>
      <c r="B7" s="77" t="s">
        <v>80</v>
      </c>
      <c r="C7" s="134" t="s">
        <v>150</v>
      </c>
      <c r="D7" s="78" t="s">
        <v>18</v>
      </c>
      <c r="E7" s="79" t="s">
        <v>401</v>
      </c>
      <c r="F7" s="77" t="s">
        <v>150</v>
      </c>
      <c r="G7" s="78" t="s">
        <v>387</v>
      </c>
      <c r="H7" s="80">
        <v>2612.614</v>
      </c>
      <c r="I7" s="80">
        <v>1798.91</v>
      </c>
      <c r="J7" s="80">
        <v>1521.636</v>
      </c>
      <c r="K7" s="141">
        <v>1416.5409999999999</v>
      </c>
      <c r="L7" s="141">
        <v>1037.7739999999999</v>
      </c>
      <c r="M7" s="141">
        <v>704.19100000000003</v>
      </c>
      <c r="N7" s="141">
        <v>596.11199999999997</v>
      </c>
      <c r="O7" s="141">
        <v>548.53899999999999</v>
      </c>
      <c r="P7" s="141">
        <v>701.66099999999994</v>
      </c>
      <c r="Q7" s="141">
        <v>1035.4580000000001</v>
      </c>
      <c r="R7" s="141">
        <v>1451.816</v>
      </c>
      <c r="S7" s="141">
        <v>1802.826</v>
      </c>
      <c r="T7" s="156">
        <v>15228.078</v>
      </c>
    </row>
    <row r="8" spans="1:20" s="81" customFormat="1" ht="14.3" x14ac:dyDescent="0.2">
      <c r="A8" s="82" t="s">
        <v>294</v>
      </c>
      <c r="B8" s="83" t="s">
        <v>81</v>
      </c>
      <c r="C8" s="135" t="s">
        <v>358</v>
      </c>
      <c r="D8" s="84" t="s">
        <v>19</v>
      </c>
      <c r="E8" s="85" t="s">
        <v>402</v>
      </c>
      <c r="F8" s="83" t="s">
        <v>358</v>
      </c>
      <c r="G8" s="84" t="s">
        <v>387</v>
      </c>
      <c r="H8" s="128">
        <v>1673.0640000000001</v>
      </c>
      <c r="I8" s="128">
        <v>1271.2329999999999</v>
      </c>
      <c r="J8" s="128">
        <v>1054.126</v>
      </c>
      <c r="K8" s="128">
        <v>875.66600000000005</v>
      </c>
      <c r="L8" s="128">
        <v>571.03399999999999</v>
      </c>
      <c r="M8" s="128">
        <v>378.82900000000001</v>
      </c>
      <c r="N8" s="129">
        <v>366.98200000000003</v>
      </c>
      <c r="O8" s="129">
        <v>386.70800000000003</v>
      </c>
      <c r="P8" s="129">
        <v>599.38900000000001</v>
      </c>
      <c r="Q8" s="129">
        <v>908.25099999999998</v>
      </c>
      <c r="R8" s="129">
        <v>1127.4639999999999</v>
      </c>
      <c r="S8" s="152">
        <v>1290.2059999999999</v>
      </c>
      <c r="T8" s="150">
        <v>10502.951999999999</v>
      </c>
    </row>
    <row r="9" spans="1:20" s="81" customFormat="1" ht="28.55" x14ac:dyDescent="0.2">
      <c r="A9" s="82" t="s">
        <v>295</v>
      </c>
      <c r="B9" s="83" t="s">
        <v>88</v>
      </c>
      <c r="C9" s="135" t="s">
        <v>151</v>
      </c>
      <c r="D9" s="84" t="s">
        <v>20</v>
      </c>
      <c r="E9" s="84" t="s">
        <v>403</v>
      </c>
      <c r="F9" s="83" t="s">
        <v>151</v>
      </c>
      <c r="G9" s="84" t="s">
        <v>387</v>
      </c>
      <c r="H9" s="128">
        <v>723.51099999999997</v>
      </c>
      <c r="I9" s="128">
        <v>479.87</v>
      </c>
      <c r="J9" s="128">
        <v>360.87200000000001</v>
      </c>
      <c r="K9" s="128">
        <v>301.84699999999998</v>
      </c>
      <c r="L9" s="128">
        <v>170.387</v>
      </c>
      <c r="M9" s="128">
        <v>102.16200000000001</v>
      </c>
      <c r="N9" s="129">
        <v>76.655000000000001</v>
      </c>
      <c r="O9" s="129">
        <v>74.224000000000004</v>
      </c>
      <c r="P9" s="129">
        <v>143.25200000000001</v>
      </c>
      <c r="Q9" s="129">
        <v>274.834</v>
      </c>
      <c r="R9" s="129">
        <v>441.71600000000001</v>
      </c>
      <c r="S9" s="152">
        <v>529.05200000000002</v>
      </c>
      <c r="T9" s="150">
        <v>3678.3820000000001</v>
      </c>
    </row>
    <row r="10" spans="1:20" s="81" customFormat="1" ht="14.3" x14ac:dyDescent="0.2">
      <c r="A10" s="82" t="s">
        <v>296</v>
      </c>
      <c r="B10" s="83" t="s">
        <v>89</v>
      </c>
      <c r="C10" s="135" t="s">
        <v>390</v>
      </c>
      <c r="D10" s="84" t="s">
        <v>21</v>
      </c>
      <c r="E10" s="84" t="s">
        <v>405</v>
      </c>
      <c r="F10" s="83" t="s">
        <v>152</v>
      </c>
      <c r="G10" s="84" t="s">
        <v>387</v>
      </c>
      <c r="H10" s="128">
        <v>2607.4659999999999</v>
      </c>
      <c r="I10" s="128">
        <v>1887.077</v>
      </c>
      <c r="J10" s="128">
        <v>1648.548</v>
      </c>
      <c r="K10" s="128">
        <v>1510.8810000000001</v>
      </c>
      <c r="L10" s="128">
        <v>1084.152</v>
      </c>
      <c r="M10" s="128">
        <v>880.36</v>
      </c>
      <c r="N10" s="129">
        <v>909.07100000000003</v>
      </c>
      <c r="O10" s="129">
        <v>882.29899999999998</v>
      </c>
      <c r="P10" s="129">
        <v>1033.855</v>
      </c>
      <c r="Q10" s="129">
        <v>1334.6890000000001</v>
      </c>
      <c r="R10" s="129">
        <v>1700.732</v>
      </c>
      <c r="S10" s="152">
        <v>1790.9559999999999</v>
      </c>
      <c r="T10" s="150">
        <v>17270.085999999999</v>
      </c>
    </row>
    <row r="11" spans="1:20" s="81" customFormat="1" ht="14.3" x14ac:dyDescent="0.2">
      <c r="A11" s="82" t="s">
        <v>297</v>
      </c>
      <c r="B11" s="83" t="s">
        <v>90</v>
      </c>
      <c r="C11" s="135" t="s">
        <v>391</v>
      </c>
      <c r="D11" s="84" t="s">
        <v>22</v>
      </c>
      <c r="E11" s="84" t="s">
        <v>404</v>
      </c>
      <c r="F11" s="83" t="s">
        <v>153</v>
      </c>
      <c r="G11" s="84" t="s">
        <v>387</v>
      </c>
      <c r="H11" s="128">
        <v>790.32899999999995</v>
      </c>
      <c r="I11" s="128">
        <v>526.05600000000004</v>
      </c>
      <c r="J11" s="128">
        <v>378.67200000000003</v>
      </c>
      <c r="K11" s="128">
        <v>317.75299999999999</v>
      </c>
      <c r="L11" s="128">
        <v>166.428</v>
      </c>
      <c r="M11" s="128">
        <v>85.85</v>
      </c>
      <c r="N11" s="129">
        <v>76.733999999999995</v>
      </c>
      <c r="O11" s="129">
        <v>79.915999999999997</v>
      </c>
      <c r="P11" s="129">
        <v>164.21799999999999</v>
      </c>
      <c r="Q11" s="129">
        <v>300.05099999999999</v>
      </c>
      <c r="R11" s="129">
        <v>487.89100000000002</v>
      </c>
      <c r="S11" s="152">
        <v>614.76900000000001</v>
      </c>
      <c r="T11" s="150">
        <v>3988.6669999999999</v>
      </c>
    </row>
    <row r="12" spans="1:20" s="81" customFormat="1" ht="14.95" thickBot="1" x14ac:dyDescent="0.25">
      <c r="A12" s="86" t="s">
        <v>350</v>
      </c>
      <c r="B12" s="87" t="s">
        <v>351</v>
      </c>
      <c r="C12" s="136" t="s">
        <v>353</v>
      </c>
      <c r="D12" s="88" t="s">
        <v>352</v>
      </c>
      <c r="E12" s="88" t="s">
        <v>406</v>
      </c>
      <c r="F12" s="89" t="s">
        <v>353</v>
      </c>
      <c r="G12" s="88" t="s">
        <v>387</v>
      </c>
      <c r="H12" s="130">
        <v>280.63200000000001</v>
      </c>
      <c r="I12" s="130">
        <v>181.07</v>
      </c>
      <c r="J12" s="130">
        <v>133.35</v>
      </c>
      <c r="K12" s="130">
        <v>114.375</v>
      </c>
      <c r="L12" s="130">
        <v>58.948999999999998</v>
      </c>
      <c r="M12" s="130">
        <v>27.567</v>
      </c>
      <c r="N12" s="131">
        <v>26.95</v>
      </c>
      <c r="O12" s="131">
        <v>26.96</v>
      </c>
      <c r="P12" s="131">
        <v>54.747</v>
      </c>
      <c r="Q12" s="131">
        <v>99.945999999999998</v>
      </c>
      <c r="R12" s="131">
        <v>157.22499999999999</v>
      </c>
      <c r="S12" s="155">
        <v>195.85300000000001</v>
      </c>
      <c r="T12" s="151">
        <v>1357.624</v>
      </c>
    </row>
    <row r="13" spans="1:20" s="81" customFormat="1" ht="33.299999999999997" customHeight="1" thickBot="1" x14ac:dyDescent="0.25">
      <c r="A13" s="160" t="s">
        <v>388</v>
      </c>
      <c r="B13" s="161"/>
      <c r="C13" s="161"/>
      <c r="D13" s="161"/>
      <c r="E13" s="161"/>
      <c r="F13" s="161"/>
      <c r="G13" s="162"/>
      <c r="H13" s="142">
        <f t="shared" ref="H13:S13" si="0">SUM(H7:H12)</f>
        <v>8687.616</v>
      </c>
      <c r="I13" s="142">
        <f t="shared" si="0"/>
        <v>6144.2160000000003</v>
      </c>
      <c r="J13" s="142">
        <f t="shared" si="0"/>
        <v>5097.2039999999997</v>
      </c>
      <c r="K13" s="142">
        <f t="shared" si="0"/>
        <v>4537.0630000000001</v>
      </c>
      <c r="L13" s="142">
        <f t="shared" si="0"/>
        <v>3088.7239999999997</v>
      </c>
      <c r="M13" s="142">
        <f t="shared" si="0"/>
        <v>2178.9589999999998</v>
      </c>
      <c r="N13" s="142">
        <f t="shared" si="0"/>
        <v>2052.5039999999999</v>
      </c>
      <c r="O13" s="142">
        <f t="shared" si="0"/>
        <v>1998.646</v>
      </c>
      <c r="P13" s="142">
        <f t="shared" si="0"/>
        <v>2697.1219999999998</v>
      </c>
      <c r="Q13" s="142">
        <f t="shared" si="0"/>
        <v>3953.2289999999998</v>
      </c>
      <c r="R13" s="142">
        <f t="shared" si="0"/>
        <v>5366.8439999999991</v>
      </c>
      <c r="S13" s="142">
        <f t="shared" si="0"/>
        <v>6223.6620000000003</v>
      </c>
      <c r="T13" s="157">
        <f>SUM(T7:T12)</f>
        <v>52025.789000000004</v>
      </c>
    </row>
    <row r="14" spans="1:20" s="81" customFormat="1" ht="33.299999999999997" customHeight="1" thickBot="1" x14ac:dyDescent="0.25">
      <c r="A14" s="90"/>
      <c r="B14" s="126"/>
      <c r="C14" s="90"/>
      <c r="D14" s="91"/>
      <c r="E14" s="91"/>
      <c r="F14" s="92"/>
      <c r="G14" s="91"/>
      <c r="H14" s="91"/>
      <c r="I14" s="91"/>
      <c r="J14" s="94"/>
      <c r="K14" s="93"/>
      <c r="L14" s="93"/>
      <c r="M14" s="93"/>
      <c r="N14" s="93"/>
      <c r="O14" s="93"/>
      <c r="P14" s="93"/>
      <c r="Q14" s="93"/>
      <c r="R14" s="93"/>
      <c r="S14" s="93"/>
      <c r="T14" s="94"/>
    </row>
    <row r="15" spans="1:20" s="81" customFormat="1" ht="33.299999999999997" customHeight="1" thickBot="1" x14ac:dyDescent="0.25">
      <c r="A15" s="163" t="s">
        <v>498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5"/>
    </row>
    <row r="16" spans="1:20" s="81" customFormat="1" ht="67.95" customHeight="1" thickBot="1" x14ac:dyDescent="0.25">
      <c r="A16" s="71" t="s">
        <v>380</v>
      </c>
      <c r="B16" s="95" t="s">
        <v>381</v>
      </c>
      <c r="C16" s="72" t="s">
        <v>382</v>
      </c>
      <c r="D16" s="72" t="s">
        <v>383</v>
      </c>
      <c r="E16" s="73" t="s">
        <v>8</v>
      </c>
      <c r="F16" s="73" t="s">
        <v>384</v>
      </c>
      <c r="G16" s="73" t="s">
        <v>385</v>
      </c>
      <c r="H16" s="74" t="s">
        <v>466</v>
      </c>
      <c r="I16" s="74" t="s">
        <v>467</v>
      </c>
      <c r="J16" s="74" t="s">
        <v>468</v>
      </c>
      <c r="K16" s="74" t="s">
        <v>469</v>
      </c>
      <c r="L16" s="74" t="s">
        <v>470</v>
      </c>
      <c r="M16" s="74" t="s">
        <v>471</v>
      </c>
      <c r="N16" s="74" t="s">
        <v>472</v>
      </c>
      <c r="O16" s="74" t="s">
        <v>473</v>
      </c>
      <c r="P16" s="74" t="s">
        <v>474</v>
      </c>
      <c r="Q16" s="74" t="s">
        <v>475</v>
      </c>
      <c r="R16" s="74" t="s">
        <v>476</v>
      </c>
      <c r="S16" s="74" t="s">
        <v>477</v>
      </c>
      <c r="T16" s="148" t="s">
        <v>386</v>
      </c>
    </row>
    <row r="17" spans="1:20" s="81" customFormat="1" ht="14.3" x14ac:dyDescent="0.2">
      <c r="A17" s="96" t="s">
        <v>298</v>
      </c>
      <c r="B17" s="97" t="s">
        <v>91</v>
      </c>
      <c r="C17" s="137" t="s">
        <v>154</v>
      </c>
      <c r="D17" s="98" t="s">
        <v>23</v>
      </c>
      <c r="E17" s="98" t="s">
        <v>407</v>
      </c>
      <c r="F17" s="99" t="s">
        <v>154</v>
      </c>
      <c r="G17" s="98" t="s">
        <v>400</v>
      </c>
      <c r="H17" s="132">
        <v>177.37700000000001</v>
      </c>
      <c r="I17" s="132">
        <v>137.965</v>
      </c>
      <c r="J17" s="132">
        <v>106.89400000000001</v>
      </c>
      <c r="K17" s="132">
        <v>95.117000000000004</v>
      </c>
      <c r="L17" s="132">
        <v>51.063000000000002</v>
      </c>
      <c r="M17" s="132">
        <v>22.817</v>
      </c>
      <c r="N17" s="143">
        <v>22.844999999999999</v>
      </c>
      <c r="O17" s="143">
        <v>20.777999999999999</v>
      </c>
      <c r="P17" s="143">
        <v>63.470999999999997</v>
      </c>
      <c r="Q17" s="143">
        <v>91.774000000000001</v>
      </c>
      <c r="R17" s="143">
        <v>129.86000000000001</v>
      </c>
      <c r="S17" s="143">
        <v>156.43700000000001</v>
      </c>
      <c r="T17" s="149">
        <v>1076.3979999999999</v>
      </c>
    </row>
    <row r="18" spans="1:20" s="81" customFormat="1" ht="14.3" x14ac:dyDescent="0.2">
      <c r="A18" s="82" t="s">
        <v>299</v>
      </c>
      <c r="B18" s="100" t="s">
        <v>92</v>
      </c>
      <c r="C18" s="135" t="s">
        <v>155</v>
      </c>
      <c r="D18" s="84" t="s">
        <v>24</v>
      </c>
      <c r="E18" s="84" t="s">
        <v>409</v>
      </c>
      <c r="F18" s="83" t="s">
        <v>155</v>
      </c>
      <c r="G18" s="84" t="s">
        <v>400</v>
      </c>
      <c r="H18" s="128">
        <v>145.25899999999999</v>
      </c>
      <c r="I18" s="128">
        <v>111.795</v>
      </c>
      <c r="J18" s="128">
        <v>93.92</v>
      </c>
      <c r="K18" s="128">
        <v>101.91200000000001</v>
      </c>
      <c r="L18" s="128">
        <v>23.135079999999999</v>
      </c>
      <c r="M18" s="128">
        <v>22.286000000000001</v>
      </c>
      <c r="N18" s="129">
        <v>20.149999999999999</v>
      </c>
      <c r="O18" s="129">
        <v>21.835000000000001</v>
      </c>
      <c r="P18" s="129">
        <v>39.124000000000002</v>
      </c>
      <c r="Q18" s="129">
        <v>64.796999999999997</v>
      </c>
      <c r="R18" s="129">
        <v>98.837999999999994</v>
      </c>
      <c r="S18" s="152">
        <v>121.271</v>
      </c>
      <c r="T18" s="150">
        <v>864.322</v>
      </c>
    </row>
    <row r="19" spans="1:20" s="81" customFormat="1" ht="28.55" x14ac:dyDescent="0.2">
      <c r="A19" s="82" t="s">
        <v>293</v>
      </c>
      <c r="B19" s="101" t="s">
        <v>80</v>
      </c>
      <c r="C19" s="135" t="s">
        <v>150</v>
      </c>
      <c r="D19" s="84" t="s">
        <v>18</v>
      </c>
      <c r="E19" s="84" t="s">
        <v>410</v>
      </c>
      <c r="F19" s="102" t="s">
        <v>156</v>
      </c>
      <c r="G19" s="84" t="s">
        <v>400</v>
      </c>
      <c r="H19" s="128">
        <v>279.08499999999998</v>
      </c>
      <c r="I19" s="128">
        <v>212.39099999999999</v>
      </c>
      <c r="J19" s="128">
        <v>167.494</v>
      </c>
      <c r="K19" s="128">
        <v>135.392</v>
      </c>
      <c r="L19" s="138">
        <v>87.990539999999996</v>
      </c>
      <c r="M19" s="128">
        <v>32.616</v>
      </c>
      <c r="N19" s="129">
        <v>29.308</v>
      </c>
      <c r="O19" s="129">
        <v>27.431999999999999</v>
      </c>
      <c r="P19" s="129">
        <v>61.936</v>
      </c>
      <c r="Q19" s="139">
        <v>120.473</v>
      </c>
      <c r="R19" s="129">
        <v>153.81800000000001</v>
      </c>
      <c r="S19" s="152">
        <v>208.364</v>
      </c>
      <c r="T19" s="150">
        <v>1516.3</v>
      </c>
    </row>
    <row r="20" spans="1:20" s="81" customFormat="1" ht="28.55" x14ac:dyDescent="0.2">
      <c r="A20" s="82" t="s">
        <v>300</v>
      </c>
      <c r="B20" s="101" t="s">
        <v>93</v>
      </c>
      <c r="C20" s="135" t="s">
        <v>392</v>
      </c>
      <c r="D20" s="84" t="s">
        <v>25</v>
      </c>
      <c r="E20" s="84" t="s">
        <v>411</v>
      </c>
      <c r="F20" s="102" t="s">
        <v>157</v>
      </c>
      <c r="G20" s="84" t="s">
        <v>400</v>
      </c>
      <c r="H20" s="128">
        <v>287.38099999999997</v>
      </c>
      <c r="I20" s="128">
        <v>204.83699999999999</v>
      </c>
      <c r="J20" s="128">
        <v>148.726</v>
      </c>
      <c r="K20" s="128">
        <v>85.581999999999994</v>
      </c>
      <c r="L20" s="128">
        <v>34.707999999999998</v>
      </c>
      <c r="M20" s="128">
        <v>9.2379999999999995</v>
      </c>
      <c r="N20" s="129">
        <v>2.97</v>
      </c>
      <c r="O20" s="129">
        <v>4.6449999999999996</v>
      </c>
      <c r="P20" s="129">
        <v>22.844000000000001</v>
      </c>
      <c r="Q20" s="129">
        <v>73.831999999999994</v>
      </c>
      <c r="R20" s="129">
        <v>173.10300000000001</v>
      </c>
      <c r="S20" s="152">
        <v>223.31</v>
      </c>
      <c r="T20" s="150">
        <v>1271.1759999999999</v>
      </c>
    </row>
    <row r="21" spans="1:20" s="81" customFormat="1" ht="28.55" x14ac:dyDescent="0.2">
      <c r="A21" s="82" t="s">
        <v>301</v>
      </c>
      <c r="B21" s="101" t="s">
        <v>94</v>
      </c>
      <c r="C21" s="135" t="s">
        <v>158</v>
      </c>
      <c r="D21" s="84" t="s">
        <v>26</v>
      </c>
      <c r="E21" s="84" t="s">
        <v>412</v>
      </c>
      <c r="F21" s="102" t="s">
        <v>158</v>
      </c>
      <c r="G21" s="84" t="s">
        <v>400</v>
      </c>
      <c r="H21" s="128">
        <v>183.608</v>
      </c>
      <c r="I21" s="128">
        <v>116.517</v>
      </c>
      <c r="J21" s="128">
        <v>72.597999999999999</v>
      </c>
      <c r="K21" s="128">
        <v>46.085500000000003</v>
      </c>
      <c r="L21" s="128">
        <v>29.896999999999998</v>
      </c>
      <c r="M21" s="128">
        <v>0.26200000000000001</v>
      </c>
      <c r="N21" s="138">
        <v>14.991</v>
      </c>
      <c r="O21" s="129">
        <v>16.13</v>
      </c>
      <c r="P21" s="129">
        <v>27.305</v>
      </c>
      <c r="Q21" s="129">
        <v>32.18</v>
      </c>
      <c r="R21" s="129">
        <v>86.111999999999995</v>
      </c>
      <c r="S21" s="152">
        <v>100.59</v>
      </c>
      <c r="T21" s="150">
        <v>726.27599999999995</v>
      </c>
    </row>
    <row r="22" spans="1:20" s="81" customFormat="1" ht="14.3" x14ac:dyDescent="0.2">
      <c r="A22" s="82" t="s">
        <v>302</v>
      </c>
      <c r="B22" s="101" t="s">
        <v>95</v>
      </c>
      <c r="C22" s="135" t="s">
        <v>159</v>
      </c>
      <c r="D22" s="84" t="s">
        <v>27</v>
      </c>
      <c r="E22" s="84" t="s">
        <v>413</v>
      </c>
      <c r="F22" s="102" t="s">
        <v>159</v>
      </c>
      <c r="G22" s="84" t="s">
        <v>400</v>
      </c>
      <c r="H22" s="128">
        <v>208.68199999999999</v>
      </c>
      <c r="I22" s="128">
        <v>125.755</v>
      </c>
      <c r="J22" s="128">
        <v>63.003</v>
      </c>
      <c r="K22" s="128">
        <v>48.7577</v>
      </c>
      <c r="L22" s="138">
        <v>7.5700000000000003E-2</v>
      </c>
      <c r="M22" s="138">
        <v>0</v>
      </c>
      <c r="N22" s="138">
        <v>0</v>
      </c>
      <c r="O22" s="138">
        <v>0</v>
      </c>
      <c r="P22" s="129">
        <v>3.1709999999999998</v>
      </c>
      <c r="Q22" s="129">
        <v>64.052000000000007</v>
      </c>
      <c r="R22" s="129">
        <v>108.508</v>
      </c>
      <c r="S22" s="152">
        <v>114.614</v>
      </c>
      <c r="T22" s="150">
        <v>736.61800000000005</v>
      </c>
    </row>
    <row r="23" spans="1:20" s="81" customFormat="1" ht="14.3" x14ac:dyDescent="0.2">
      <c r="A23" s="82" t="s">
        <v>303</v>
      </c>
      <c r="B23" s="101" t="s">
        <v>96</v>
      </c>
      <c r="C23" s="135" t="s">
        <v>160</v>
      </c>
      <c r="D23" s="84" t="s">
        <v>28</v>
      </c>
      <c r="E23" s="84" t="s">
        <v>414</v>
      </c>
      <c r="F23" s="102" t="s">
        <v>160</v>
      </c>
      <c r="G23" s="84" t="s">
        <v>400</v>
      </c>
      <c r="H23" s="128">
        <v>278.262</v>
      </c>
      <c r="I23" s="128">
        <v>179.465</v>
      </c>
      <c r="J23" s="128">
        <v>124.33</v>
      </c>
      <c r="K23" s="128">
        <v>103.081</v>
      </c>
      <c r="L23" s="128">
        <v>56.304000000000002</v>
      </c>
      <c r="M23" s="128">
        <v>24.962</v>
      </c>
      <c r="N23" s="129">
        <v>3.1240000000000001</v>
      </c>
      <c r="O23" s="129">
        <v>11.834</v>
      </c>
      <c r="P23" s="129">
        <v>32.884999999999998</v>
      </c>
      <c r="Q23" s="129">
        <v>66.031000000000006</v>
      </c>
      <c r="R23" s="129">
        <v>149.59100000000001</v>
      </c>
      <c r="S23" s="152">
        <v>197.37200000000001</v>
      </c>
      <c r="T23" s="150">
        <v>1227.241</v>
      </c>
    </row>
    <row r="24" spans="1:20" s="81" customFormat="1" ht="14.3" x14ac:dyDescent="0.2">
      <c r="A24" s="82" t="s">
        <v>304</v>
      </c>
      <c r="B24" s="101" t="s">
        <v>97</v>
      </c>
      <c r="C24" s="135" t="s">
        <v>161</v>
      </c>
      <c r="D24" s="84" t="s">
        <v>29</v>
      </c>
      <c r="E24" s="84" t="s">
        <v>415</v>
      </c>
      <c r="F24" s="102" t="s">
        <v>161</v>
      </c>
      <c r="G24" s="84" t="s">
        <v>400</v>
      </c>
      <c r="H24" s="128">
        <v>212.34</v>
      </c>
      <c r="I24" s="128">
        <v>151.482</v>
      </c>
      <c r="J24" s="128">
        <v>115.41</v>
      </c>
      <c r="K24" s="128">
        <v>88.292500000000004</v>
      </c>
      <c r="L24" s="128">
        <v>41.433999999999997</v>
      </c>
      <c r="M24" s="128">
        <v>23.568999999999999</v>
      </c>
      <c r="N24" s="129">
        <v>17.193000000000001</v>
      </c>
      <c r="O24" s="129">
        <v>11.747999999999999</v>
      </c>
      <c r="P24" s="129">
        <v>44.75</v>
      </c>
      <c r="Q24" s="129">
        <v>82.796000000000006</v>
      </c>
      <c r="R24" s="129">
        <v>128.238</v>
      </c>
      <c r="S24" s="152">
        <v>159.84299999999999</v>
      </c>
      <c r="T24" s="150">
        <v>1077.096</v>
      </c>
    </row>
    <row r="25" spans="1:20" s="81" customFormat="1" ht="28.55" x14ac:dyDescent="0.2">
      <c r="A25" s="82" t="s">
        <v>305</v>
      </c>
      <c r="B25" s="101" t="s">
        <v>98</v>
      </c>
      <c r="C25" s="135" t="s">
        <v>393</v>
      </c>
      <c r="D25" s="84" t="s">
        <v>30</v>
      </c>
      <c r="E25" s="84" t="s">
        <v>416</v>
      </c>
      <c r="F25" s="102" t="s">
        <v>162</v>
      </c>
      <c r="G25" s="84" t="s">
        <v>400</v>
      </c>
      <c r="H25" s="128">
        <v>273.512</v>
      </c>
      <c r="I25" s="128">
        <v>183.47399999999999</v>
      </c>
      <c r="J25" s="128">
        <v>126.949</v>
      </c>
      <c r="K25" s="128">
        <v>108.851</v>
      </c>
      <c r="L25" s="128">
        <v>43.561999999999998</v>
      </c>
      <c r="M25" s="128">
        <v>24.277000000000001</v>
      </c>
      <c r="N25" s="129">
        <v>6.0789999999999997</v>
      </c>
      <c r="O25" s="129">
        <v>1.68</v>
      </c>
      <c r="P25" s="129">
        <v>31.85</v>
      </c>
      <c r="Q25" s="129">
        <v>75.900999999999996</v>
      </c>
      <c r="R25" s="129">
        <v>136.25299999999999</v>
      </c>
      <c r="S25" s="152">
        <v>169.76400000000001</v>
      </c>
      <c r="T25" s="150">
        <v>1182.152</v>
      </c>
    </row>
    <row r="26" spans="1:20" s="81" customFormat="1" ht="28.55" x14ac:dyDescent="0.2">
      <c r="A26" s="82" t="s">
        <v>306</v>
      </c>
      <c r="B26" s="101" t="s">
        <v>99</v>
      </c>
      <c r="C26" s="103" t="s">
        <v>163</v>
      </c>
      <c r="D26" s="84" t="s">
        <v>31</v>
      </c>
      <c r="E26" s="84" t="s">
        <v>417</v>
      </c>
      <c r="F26" s="102" t="s">
        <v>163</v>
      </c>
      <c r="G26" s="84" t="s">
        <v>400</v>
      </c>
      <c r="H26" s="128">
        <v>267.60000000000002</v>
      </c>
      <c r="I26" s="128">
        <v>174.00399999999999</v>
      </c>
      <c r="J26" s="128">
        <v>121.809</v>
      </c>
      <c r="K26" s="128">
        <v>95.774000000000001</v>
      </c>
      <c r="L26" s="128">
        <v>29.445900000000002</v>
      </c>
      <c r="M26" s="128">
        <v>9.0090000000000003</v>
      </c>
      <c r="N26" s="129">
        <v>5.758</v>
      </c>
      <c r="O26" s="129">
        <v>4.2670000000000003</v>
      </c>
      <c r="P26" s="129">
        <v>12.698</v>
      </c>
      <c r="Q26" s="129">
        <v>50.48</v>
      </c>
      <c r="R26" s="129">
        <v>139.03299999999999</v>
      </c>
      <c r="S26" s="152">
        <v>171.44499999999999</v>
      </c>
      <c r="T26" s="150">
        <v>1081.3230000000001</v>
      </c>
    </row>
    <row r="27" spans="1:20" s="81" customFormat="1" ht="14.3" x14ac:dyDescent="0.2">
      <c r="A27" s="82" t="s">
        <v>307</v>
      </c>
      <c r="B27" s="101" t="s">
        <v>100</v>
      </c>
      <c r="C27" s="135" t="s">
        <v>164</v>
      </c>
      <c r="D27" s="84" t="s">
        <v>32</v>
      </c>
      <c r="E27" s="84" t="s">
        <v>418</v>
      </c>
      <c r="F27" s="102" t="s">
        <v>164</v>
      </c>
      <c r="G27" s="84" t="s">
        <v>400</v>
      </c>
      <c r="H27" s="128">
        <v>196.244</v>
      </c>
      <c r="I27" s="128">
        <v>143.96899999999999</v>
      </c>
      <c r="J27" s="128">
        <v>111.971</v>
      </c>
      <c r="K27" s="128">
        <v>99.247</v>
      </c>
      <c r="L27" s="128">
        <v>53.736400000000003</v>
      </c>
      <c r="M27" s="128">
        <v>19.27</v>
      </c>
      <c r="N27" s="129">
        <v>18.72</v>
      </c>
      <c r="O27" s="133">
        <v>18.89</v>
      </c>
      <c r="P27" s="133">
        <v>51.277999999999999</v>
      </c>
      <c r="Q27" s="129">
        <v>95.756</v>
      </c>
      <c r="R27" s="129">
        <v>131.05699999999999</v>
      </c>
      <c r="S27" s="152">
        <v>151.69</v>
      </c>
      <c r="T27" s="150">
        <v>1091.828</v>
      </c>
    </row>
    <row r="28" spans="1:20" s="81" customFormat="1" ht="14.3" x14ac:dyDescent="0.2">
      <c r="A28" s="82" t="s">
        <v>308</v>
      </c>
      <c r="B28" s="101" t="s">
        <v>101</v>
      </c>
      <c r="C28" s="135" t="s">
        <v>165</v>
      </c>
      <c r="D28" s="84" t="s">
        <v>33</v>
      </c>
      <c r="E28" s="84" t="s">
        <v>419</v>
      </c>
      <c r="F28" s="102" t="s">
        <v>165</v>
      </c>
      <c r="G28" s="84" t="s">
        <v>400</v>
      </c>
      <c r="H28" s="128">
        <v>131.62700000000001</v>
      </c>
      <c r="I28" s="128">
        <v>96.457999999999998</v>
      </c>
      <c r="J28" s="128">
        <v>82.206999999999994</v>
      </c>
      <c r="K28" s="128">
        <v>66.421999999999997</v>
      </c>
      <c r="L28" s="128">
        <v>44.493259999999999</v>
      </c>
      <c r="M28" s="128">
        <v>18.491</v>
      </c>
      <c r="N28" s="129">
        <v>17.882000000000001</v>
      </c>
      <c r="O28" s="129">
        <v>19.218</v>
      </c>
      <c r="P28" s="129">
        <v>41.06</v>
      </c>
      <c r="Q28" s="129">
        <v>62.71</v>
      </c>
      <c r="R28" s="129">
        <v>81.046999999999997</v>
      </c>
      <c r="S28" s="152">
        <v>96.503</v>
      </c>
      <c r="T28" s="150">
        <v>758.11800000000005</v>
      </c>
    </row>
    <row r="29" spans="1:20" s="81" customFormat="1" ht="28.55" x14ac:dyDescent="0.2">
      <c r="A29" s="82" t="s">
        <v>309</v>
      </c>
      <c r="B29" s="101" t="s">
        <v>102</v>
      </c>
      <c r="C29" s="135" t="s">
        <v>394</v>
      </c>
      <c r="D29" s="84" t="s">
        <v>34</v>
      </c>
      <c r="E29" s="84" t="s">
        <v>420</v>
      </c>
      <c r="F29" s="102" t="s">
        <v>166</v>
      </c>
      <c r="G29" s="84" t="s">
        <v>400</v>
      </c>
      <c r="H29" s="128">
        <v>143.42500000000001</v>
      </c>
      <c r="I29" s="128">
        <v>98.534000000000006</v>
      </c>
      <c r="J29" s="128">
        <v>62.835000000000001</v>
      </c>
      <c r="K29" s="128">
        <v>39.420999999999999</v>
      </c>
      <c r="L29" s="128">
        <v>18.585899999999999</v>
      </c>
      <c r="M29" s="128">
        <v>7.1449999999999996</v>
      </c>
      <c r="N29" s="139">
        <v>0.81899999999999995</v>
      </c>
      <c r="O29" s="129">
        <v>5.8179999999999996</v>
      </c>
      <c r="P29" s="129">
        <v>15.026</v>
      </c>
      <c r="Q29" s="129">
        <v>46.908000000000001</v>
      </c>
      <c r="R29" s="129">
        <v>78.367000000000004</v>
      </c>
      <c r="S29" s="152">
        <v>98.349000000000004</v>
      </c>
      <c r="T29" s="150">
        <v>615.23299999999995</v>
      </c>
    </row>
    <row r="30" spans="1:20" s="81" customFormat="1" ht="28.55" x14ac:dyDescent="0.2">
      <c r="A30" s="82" t="s">
        <v>310</v>
      </c>
      <c r="B30" s="101" t="s">
        <v>103</v>
      </c>
      <c r="C30" s="135" t="s">
        <v>167</v>
      </c>
      <c r="D30" s="84" t="s">
        <v>35</v>
      </c>
      <c r="E30" s="84" t="s">
        <v>421</v>
      </c>
      <c r="F30" s="102" t="s">
        <v>167</v>
      </c>
      <c r="G30" s="84" t="s">
        <v>400</v>
      </c>
      <c r="H30" s="128">
        <v>250.596</v>
      </c>
      <c r="I30" s="128">
        <v>165.52600000000001</v>
      </c>
      <c r="J30" s="128">
        <v>114.76</v>
      </c>
      <c r="K30" s="128">
        <v>107.37</v>
      </c>
      <c r="L30" s="128">
        <v>42.139879999999998</v>
      </c>
      <c r="M30" s="128">
        <v>24.594000000000001</v>
      </c>
      <c r="N30" s="129">
        <v>18.914999999999999</v>
      </c>
      <c r="O30" s="129">
        <v>18.88</v>
      </c>
      <c r="P30" s="129">
        <v>49.131</v>
      </c>
      <c r="Q30" s="129">
        <v>92.394999999999996</v>
      </c>
      <c r="R30" s="129">
        <v>142.125</v>
      </c>
      <c r="S30" s="152">
        <v>168.32</v>
      </c>
      <c r="T30" s="150">
        <v>1194.752</v>
      </c>
    </row>
    <row r="31" spans="1:20" s="81" customFormat="1" ht="14.3" x14ac:dyDescent="0.2">
      <c r="A31" s="82" t="s">
        <v>311</v>
      </c>
      <c r="B31" s="101" t="s">
        <v>366</v>
      </c>
      <c r="C31" s="135" t="s">
        <v>168</v>
      </c>
      <c r="D31" s="84" t="s">
        <v>36</v>
      </c>
      <c r="E31" s="84" t="s">
        <v>422</v>
      </c>
      <c r="F31" s="102" t="s">
        <v>168</v>
      </c>
      <c r="G31" s="84" t="s">
        <v>400</v>
      </c>
      <c r="H31" s="128">
        <v>175.179</v>
      </c>
      <c r="I31" s="128">
        <v>112.126</v>
      </c>
      <c r="J31" s="128">
        <v>77.942999999999998</v>
      </c>
      <c r="K31" s="128">
        <v>62.585599999999999</v>
      </c>
      <c r="L31" s="128">
        <v>41.862000000000002</v>
      </c>
      <c r="M31" s="128">
        <v>26.61</v>
      </c>
      <c r="N31" s="129">
        <v>5.9790000000000001</v>
      </c>
      <c r="O31" s="129">
        <v>9.3829999999999991</v>
      </c>
      <c r="P31" s="129">
        <v>35.247999999999998</v>
      </c>
      <c r="Q31" s="129">
        <v>62.570999999999998</v>
      </c>
      <c r="R31" s="129">
        <v>97.661000000000001</v>
      </c>
      <c r="S31" s="152">
        <v>112.017</v>
      </c>
      <c r="T31" s="150">
        <v>819.16499999999996</v>
      </c>
    </row>
    <row r="32" spans="1:20" s="81" customFormat="1" ht="14.3" x14ac:dyDescent="0.2">
      <c r="A32" s="82" t="s">
        <v>312</v>
      </c>
      <c r="B32" s="101" t="s">
        <v>362</v>
      </c>
      <c r="C32" s="135" t="s">
        <v>169</v>
      </c>
      <c r="D32" s="84" t="s">
        <v>37</v>
      </c>
      <c r="E32" s="84" t="s">
        <v>423</v>
      </c>
      <c r="F32" s="102" t="s">
        <v>169</v>
      </c>
      <c r="G32" s="84" t="s">
        <v>400</v>
      </c>
      <c r="H32" s="128">
        <v>281.14400000000001</v>
      </c>
      <c r="I32" s="128">
        <v>168.27600000000001</v>
      </c>
      <c r="J32" s="128">
        <v>119.51</v>
      </c>
      <c r="K32" s="128">
        <v>91.783799999999999</v>
      </c>
      <c r="L32" s="128">
        <v>45.289900000000003</v>
      </c>
      <c r="M32" s="128">
        <v>20.126999999999999</v>
      </c>
      <c r="N32" s="129">
        <v>9.157</v>
      </c>
      <c r="O32" s="129">
        <v>11.243</v>
      </c>
      <c r="P32" s="129">
        <v>40.235999999999997</v>
      </c>
      <c r="Q32" s="129">
        <v>92.289000000000001</v>
      </c>
      <c r="R32" s="129">
        <v>147.72900000000001</v>
      </c>
      <c r="S32" s="152">
        <v>168.00899999999999</v>
      </c>
      <c r="T32" s="150">
        <v>1194.7940000000001</v>
      </c>
    </row>
    <row r="33" spans="1:20" s="81" customFormat="1" ht="14.3" x14ac:dyDescent="0.2">
      <c r="A33" s="82" t="s">
        <v>313</v>
      </c>
      <c r="B33" s="101" t="s">
        <v>104</v>
      </c>
      <c r="C33" s="135" t="s">
        <v>170</v>
      </c>
      <c r="D33" s="84" t="s">
        <v>38</v>
      </c>
      <c r="E33" s="84" t="s">
        <v>424</v>
      </c>
      <c r="F33" s="102" t="s">
        <v>170</v>
      </c>
      <c r="G33" s="84" t="s">
        <v>400</v>
      </c>
      <c r="H33" s="138">
        <v>445.214</v>
      </c>
      <c r="I33" s="138">
        <v>289.93299999999999</v>
      </c>
      <c r="J33" s="128">
        <v>188.65899999999999</v>
      </c>
      <c r="K33" s="128">
        <v>150.19767999999999</v>
      </c>
      <c r="L33" s="128">
        <v>62.601860000000002</v>
      </c>
      <c r="M33" s="128">
        <v>32.881999999999998</v>
      </c>
      <c r="N33" s="129">
        <v>28.856999999999999</v>
      </c>
      <c r="O33" s="129">
        <v>28.564</v>
      </c>
      <c r="P33" s="129">
        <v>73.102000000000004</v>
      </c>
      <c r="Q33" s="129">
        <v>155.73099999999999</v>
      </c>
      <c r="R33" s="139">
        <v>261.93599999999998</v>
      </c>
      <c r="S33" s="153">
        <v>314.22399999999999</v>
      </c>
      <c r="T33" s="150">
        <v>2031.902</v>
      </c>
    </row>
    <row r="34" spans="1:20" s="81" customFormat="1" ht="14.3" x14ac:dyDescent="0.2">
      <c r="A34" s="82" t="s">
        <v>314</v>
      </c>
      <c r="B34" s="101" t="s">
        <v>105</v>
      </c>
      <c r="C34" s="135" t="s">
        <v>172</v>
      </c>
      <c r="D34" s="84" t="s">
        <v>39</v>
      </c>
      <c r="E34" s="84" t="s">
        <v>425</v>
      </c>
      <c r="F34" s="102" t="s">
        <v>171</v>
      </c>
      <c r="G34" s="84" t="s">
        <v>400</v>
      </c>
      <c r="H34" s="128">
        <v>101.586</v>
      </c>
      <c r="I34" s="128">
        <v>70.248999999999995</v>
      </c>
      <c r="J34" s="138">
        <v>41.354999999999997</v>
      </c>
      <c r="K34" s="128">
        <v>34.534399999999998</v>
      </c>
      <c r="L34" s="128">
        <v>23.115500000000001</v>
      </c>
      <c r="M34" s="128">
        <v>17.920999999999999</v>
      </c>
      <c r="N34" s="129">
        <v>9.5619999999999994</v>
      </c>
      <c r="O34" s="129">
        <v>8.27</v>
      </c>
      <c r="P34" s="129">
        <v>19.082999999999998</v>
      </c>
      <c r="Q34" s="129">
        <v>33.051000000000002</v>
      </c>
      <c r="R34" s="129">
        <v>58.875</v>
      </c>
      <c r="S34" s="152">
        <v>67.846999999999994</v>
      </c>
      <c r="T34" s="150">
        <v>485.44900000000001</v>
      </c>
    </row>
    <row r="35" spans="1:20" s="81" customFormat="1" ht="14.3" x14ac:dyDescent="0.2">
      <c r="A35" s="82" t="s">
        <v>314</v>
      </c>
      <c r="B35" s="101" t="s">
        <v>105</v>
      </c>
      <c r="C35" s="135" t="s">
        <v>172</v>
      </c>
      <c r="D35" s="84" t="s">
        <v>39</v>
      </c>
      <c r="E35" s="84" t="s">
        <v>426</v>
      </c>
      <c r="F35" s="102" t="s">
        <v>172</v>
      </c>
      <c r="G35" s="84" t="s">
        <v>400</v>
      </c>
      <c r="H35" s="128">
        <v>134.91800000000001</v>
      </c>
      <c r="I35" s="128">
        <v>86.965999999999994</v>
      </c>
      <c r="J35" s="128">
        <v>46.523000000000003</v>
      </c>
      <c r="K35" s="128">
        <v>29.245149999999999</v>
      </c>
      <c r="L35" s="128">
        <v>10.77524</v>
      </c>
      <c r="M35" s="128">
        <v>2.137</v>
      </c>
      <c r="N35" s="129">
        <v>2.048</v>
      </c>
      <c r="O35" s="129">
        <v>1.3879999999999999</v>
      </c>
      <c r="P35" s="129">
        <v>13.975</v>
      </c>
      <c r="Q35" s="129">
        <v>38.756</v>
      </c>
      <c r="R35" s="129">
        <v>68.718000000000004</v>
      </c>
      <c r="S35" s="152">
        <v>86.111999999999995</v>
      </c>
      <c r="T35" s="150">
        <v>521.56100000000004</v>
      </c>
    </row>
    <row r="36" spans="1:20" s="81" customFormat="1" ht="14.3" x14ac:dyDescent="0.2">
      <c r="A36" s="82" t="s">
        <v>315</v>
      </c>
      <c r="B36" s="101" t="s">
        <v>0</v>
      </c>
      <c r="C36" s="135" t="s">
        <v>173</v>
      </c>
      <c r="D36" s="84" t="s">
        <v>40</v>
      </c>
      <c r="E36" s="84" t="s">
        <v>427</v>
      </c>
      <c r="F36" s="102" t="s">
        <v>173</v>
      </c>
      <c r="G36" s="84" t="s">
        <v>400</v>
      </c>
      <c r="H36" s="128">
        <v>157.36199999999999</v>
      </c>
      <c r="I36" s="128">
        <v>109.24</v>
      </c>
      <c r="J36" s="128">
        <v>91.97</v>
      </c>
      <c r="K36" s="128">
        <v>84.261399999999995</v>
      </c>
      <c r="L36" s="128">
        <v>44.658000000000001</v>
      </c>
      <c r="M36" s="128">
        <v>15.808</v>
      </c>
      <c r="N36" s="129">
        <v>15.859</v>
      </c>
      <c r="O36" s="129">
        <v>15.430999999999999</v>
      </c>
      <c r="P36" s="129">
        <v>40.661999999999999</v>
      </c>
      <c r="Q36" s="129">
        <v>67.352000000000004</v>
      </c>
      <c r="R36" s="129">
        <v>100.11199999999999</v>
      </c>
      <c r="S36" s="152">
        <v>127.313</v>
      </c>
      <c r="T36" s="150">
        <v>870.02800000000002</v>
      </c>
    </row>
    <row r="37" spans="1:20" s="81" customFormat="1" ht="14.3" x14ac:dyDescent="0.2">
      <c r="A37" s="82" t="s">
        <v>316</v>
      </c>
      <c r="B37" s="101" t="s">
        <v>1</v>
      </c>
      <c r="C37" s="135" t="s">
        <v>174</v>
      </c>
      <c r="D37" s="84" t="s">
        <v>41</v>
      </c>
      <c r="E37" s="84" t="s">
        <v>428</v>
      </c>
      <c r="F37" s="102" t="s">
        <v>174</v>
      </c>
      <c r="G37" s="84" t="s">
        <v>400</v>
      </c>
      <c r="H37" s="128">
        <v>221.578</v>
      </c>
      <c r="I37" s="128">
        <v>138.65</v>
      </c>
      <c r="J37" s="128">
        <v>88.914000000000001</v>
      </c>
      <c r="K37" s="128">
        <v>63.213999999999999</v>
      </c>
      <c r="L37" s="128">
        <v>27.387</v>
      </c>
      <c r="M37" s="128">
        <v>8.8689999999999998</v>
      </c>
      <c r="N37" s="129">
        <v>8.9879999999999995</v>
      </c>
      <c r="O37" s="129">
        <v>8.3520000000000003</v>
      </c>
      <c r="P37" s="129">
        <v>17.75</v>
      </c>
      <c r="Q37" s="129">
        <v>60.712000000000003</v>
      </c>
      <c r="R37" s="129">
        <v>107.458</v>
      </c>
      <c r="S37" s="152">
        <v>132.05500000000001</v>
      </c>
      <c r="T37" s="150">
        <v>883.92700000000002</v>
      </c>
    </row>
    <row r="38" spans="1:20" s="81" customFormat="1" ht="14.3" x14ac:dyDescent="0.2">
      <c r="A38" s="82" t="s">
        <v>317</v>
      </c>
      <c r="B38" s="101" t="s">
        <v>363</v>
      </c>
      <c r="C38" s="135" t="s">
        <v>175</v>
      </c>
      <c r="D38" s="84" t="s">
        <v>42</v>
      </c>
      <c r="E38" s="84" t="s">
        <v>429</v>
      </c>
      <c r="F38" s="102" t="s">
        <v>175</v>
      </c>
      <c r="G38" s="84" t="s">
        <v>400</v>
      </c>
      <c r="H38" s="128">
        <v>169.077</v>
      </c>
      <c r="I38" s="128">
        <v>120.605</v>
      </c>
      <c r="J38" s="128">
        <v>84.171000000000006</v>
      </c>
      <c r="K38" s="128">
        <v>69.149950000000004</v>
      </c>
      <c r="L38" s="128">
        <v>44.710999999999999</v>
      </c>
      <c r="M38" s="128">
        <v>19.561</v>
      </c>
      <c r="N38" s="138">
        <v>0</v>
      </c>
      <c r="O38" s="129">
        <v>7.0419999999999998</v>
      </c>
      <c r="P38" s="129">
        <v>23.858000000000001</v>
      </c>
      <c r="Q38" s="129">
        <v>59.311999999999998</v>
      </c>
      <c r="R38" s="129">
        <v>92.165000000000006</v>
      </c>
      <c r="S38" s="152">
        <v>115.43</v>
      </c>
      <c r="T38" s="150">
        <v>805.08199999999999</v>
      </c>
    </row>
    <row r="39" spans="1:20" s="81" customFormat="1" ht="14.3" x14ac:dyDescent="0.2">
      <c r="A39" s="82" t="s">
        <v>318</v>
      </c>
      <c r="B39" s="101" t="s">
        <v>2</v>
      </c>
      <c r="C39" s="135" t="s">
        <v>176</v>
      </c>
      <c r="D39" s="84" t="s">
        <v>43</v>
      </c>
      <c r="E39" s="84" t="s">
        <v>430</v>
      </c>
      <c r="F39" s="102" t="s">
        <v>176</v>
      </c>
      <c r="G39" s="84" t="s">
        <v>400</v>
      </c>
      <c r="H39" s="128">
        <v>135.56299999999999</v>
      </c>
      <c r="I39" s="128">
        <v>91.622</v>
      </c>
      <c r="J39" s="128">
        <v>74.665000000000006</v>
      </c>
      <c r="K39" s="128">
        <v>62.406999999999996</v>
      </c>
      <c r="L39" s="128">
        <v>41.917299999999997</v>
      </c>
      <c r="M39" s="128">
        <v>23.355</v>
      </c>
      <c r="N39" s="129">
        <v>21.934999999999999</v>
      </c>
      <c r="O39" s="129">
        <v>22.257000000000001</v>
      </c>
      <c r="P39" s="129">
        <v>35.853000000000002</v>
      </c>
      <c r="Q39" s="129">
        <v>61.823999999999998</v>
      </c>
      <c r="R39" s="129">
        <v>86.856999999999999</v>
      </c>
      <c r="S39" s="152">
        <v>106.125</v>
      </c>
      <c r="T39" s="150">
        <v>764.38</v>
      </c>
    </row>
    <row r="40" spans="1:20" s="81" customFormat="1" ht="14.3" x14ac:dyDescent="0.2">
      <c r="A40" s="82" t="s">
        <v>319</v>
      </c>
      <c r="B40" s="101" t="s">
        <v>3</v>
      </c>
      <c r="C40" s="135" t="s">
        <v>177</v>
      </c>
      <c r="D40" s="84" t="s">
        <v>44</v>
      </c>
      <c r="E40" s="84" t="s">
        <v>431</v>
      </c>
      <c r="F40" s="102" t="s">
        <v>177</v>
      </c>
      <c r="G40" s="84" t="s">
        <v>400</v>
      </c>
      <c r="H40" s="128">
        <v>310.31799999999998</v>
      </c>
      <c r="I40" s="128">
        <v>234.232</v>
      </c>
      <c r="J40" s="138">
        <v>198.59899999999999</v>
      </c>
      <c r="K40" s="138">
        <v>181.29</v>
      </c>
      <c r="L40" s="128">
        <v>87.581000000000003</v>
      </c>
      <c r="M40" s="138">
        <v>59.460999999999999</v>
      </c>
      <c r="N40" s="139">
        <v>52.066000000000003</v>
      </c>
      <c r="O40" s="129">
        <v>53.182000000000002</v>
      </c>
      <c r="P40" s="139">
        <v>82.671999999999997</v>
      </c>
      <c r="Q40" s="129">
        <v>157.69</v>
      </c>
      <c r="R40" s="129">
        <v>207.09700000000001</v>
      </c>
      <c r="S40" s="152">
        <v>240.083</v>
      </c>
      <c r="T40" s="150">
        <v>1864.271</v>
      </c>
    </row>
    <row r="41" spans="1:20" s="81" customFormat="1" ht="14.3" x14ac:dyDescent="0.2">
      <c r="A41" s="82" t="s">
        <v>320</v>
      </c>
      <c r="B41" s="101" t="s">
        <v>4</v>
      </c>
      <c r="C41" s="135" t="s">
        <v>395</v>
      </c>
      <c r="D41" s="84" t="s">
        <v>45</v>
      </c>
      <c r="E41" s="84" t="s">
        <v>432</v>
      </c>
      <c r="F41" s="102" t="s">
        <v>178</v>
      </c>
      <c r="G41" s="84" t="s">
        <v>400</v>
      </c>
      <c r="H41" s="138">
        <v>61.036000000000001</v>
      </c>
      <c r="I41" s="128">
        <v>55.542999999999999</v>
      </c>
      <c r="J41" s="128">
        <v>57.398000000000003</v>
      </c>
      <c r="K41" s="128">
        <v>47.787500000000001</v>
      </c>
      <c r="L41" s="128">
        <v>46.597000000000001</v>
      </c>
      <c r="M41" s="128">
        <v>43.64</v>
      </c>
      <c r="N41" s="129">
        <v>39.683999999999997</v>
      </c>
      <c r="O41" s="129">
        <v>44.713000000000001</v>
      </c>
      <c r="P41" s="129">
        <v>43.279000000000003</v>
      </c>
      <c r="Q41" s="129">
        <v>50.726999999999997</v>
      </c>
      <c r="R41" s="129">
        <v>54.12</v>
      </c>
      <c r="S41" s="152">
        <v>54.22</v>
      </c>
      <c r="T41" s="150">
        <v>598.745</v>
      </c>
    </row>
    <row r="42" spans="1:20" s="81" customFormat="1" ht="28.55" x14ac:dyDescent="0.2">
      <c r="A42" s="82" t="s">
        <v>320</v>
      </c>
      <c r="B42" s="101" t="s">
        <v>4</v>
      </c>
      <c r="C42" s="135" t="s">
        <v>395</v>
      </c>
      <c r="D42" s="84" t="s">
        <v>45</v>
      </c>
      <c r="E42" s="84" t="s">
        <v>433</v>
      </c>
      <c r="F42" s="102" t="s">
        <v>179</v>
      </c>
      <c r="G42" s="84" t="s">
        <v>400</v>
      </c>
      <c r="H42" s="128">
        <v>118.7</v>
      </c>
      <c r="I42" s="128">
        <v>84.266000000000005</v>
      </c>
      <c r="J42" s="128">
        <v>68.768000000000001</v>
      </c>
      <c r="K42" s="128">
        <v>56.652799999999999</v>
      </c>
      <c r="L42" s="128">
        <v>27.7059</v>
      </c>
      <c r="M42" s="128">
        <v>15.288</v>
      </c>
      <c r="N42" s="129">
        <v>13.154999999999999</v>
      </c>
      <c r="O42" s="129">
        <v>13.706</v>
      </c>
      <c r="P42" s="129">
        <v>28.103000000000002</v>
      </c>
      <c r="Q42" s="129">
        <v>50.692</v>
      </c>
      <c r="R42" s="129">
        <v>80.037999999999997</v>
      </c>
      <c r="S42" s="152">
        <v>98.150999999999996</v>
      </c>
      <c r="T42" s="150">
        <v>655.226</v>
      </c>
    </row>
    <row r="43" spans="1:20" s="81" customFormat="1" ht="28.55" x14ac:dyDescent="0.2">
      <c r="A43" s="82" t="s">
        <v>322</v>
      </c>
      <c r="B43" s="101" t="s">
        <v>114</v>
      </c>
      <c r="C43" s="135" t="s">
        <v>181</v>
      </c>
      <c r="D43" s="84" t="s">
        <v>47</v>
      </c>
      <c r="E43" s="84" t="s">
        <v>434</v>
      </c>
      <c r="F43" s="102" t="s">
        <v>181</v>
      </c>
      <c r="G43" s="84" t="s">
        <v>400</v>
      </c>
      <c r="H43" s="128">
        <v>288.67200000000003</v>
      </c>
      <c r="I43" s="128">
        <v>115.997</v>
      </c>
      <c r="J43" s="128">
        <v>130.649</v>
      </c>
      <c r="K43" s="128">
        <v>79.005960000000002</v>
      </c>
      <c r="L43" s="128">
        <v>30.134</v>
      </c>
      <c r="M43" s="128">
        <v>17.692</v>
      </c>
      <c r="N43" s="129">
        <v>14.862</v>
      </c>
      <c r="O43" s="129">
        <v>15.971</v>
      </c>
      <c r="P43" s="129">
        <v>31.239000000000001</v>
      </c>
      <c r="Q43" s="129">
        <v>76.983000000000004</v>
      </c>
      <c r="R43" s="129">
        <v>134.57900000000001</v>
      </c>
      <c r="S43" s="152">
        <v>164.73599999999999</v>
      </c>
      <c r="T43" s="150">
        <v>1100.52</v>
      </c>
    </row>
    <row r="44" spans="1:20" s="81" customFormat="1" ht="14.3" x14ac:dyDescent="0.2">
      <c r="A44" s="82" t="s">
        <v>323</v>
      </c>
      <c r="B44" s="101" t="s">
        <v>115</v>
      </c>
      <c r="C44" s="135" t="s">
        <v>182</v>
      </c>
      <c r="D44" s="84" t="s">
        <v>48</v>
      </c>
      <c r="E44" s="84" t="s">
        <v>435</v>
      </c>
      <c r="F44" s="102" t="s">
        <v>182</v>
      </c>
      <c r="G44" s="84" t="s">
        <v>400</v>
      </c>
      <c r="H44" s="128">
        <v>126.944</v>
      </c>
      <c r="I44" s="128">
        <v>75.076999999999998</v>
      </c>
      <c r="J44" s="128">
        <v>95.013000000000005</v>
      </c>
      <c r="K44" s="128">
        <v>65.184939999999997</v>
      </c>
      <c r="L44" s="128">
        <v>38.527000000000001</v>
      </c>
      <c r="M44" s="128">
        <v>19.091000000000001</v>
      </c>
      <c r="N44" s="129">
        <v>18.797999999999998</v>
      </c>
      <c r="O44" s="129">
        <v>19.18</v>
      </c>
      <c r="P44" s="129">
        <v>35.850999999999999</v>
      </c>
      <c r="Q44" s="129">
        <v>60.988999999999997</v>
      </c>
      <c r="R44" s="129">
        <v>84.14</v>
      </c>
      <c r="S44" s="152">
        <v>99.510999999999996</v>
      </c>
      <c r="T44" s="150">
        <v>738.30600000000004</v>
      </c>
    </row>
    <row r="45" spans="1:20" s="81" customFormat="1" ht="14.3" x14ac:dyDescent="0.2">
      <c r="A45" s="82" t="s">
        <v>324</v>
      </c>
      <c r="B45" s="101" t="s">
        <v>116</v>
      </c>
      <c r="C45" s="135" t="s">
        <v>183</v>
      </c>
      <c r="D45" s="84" t="s">
        <v>49</v>
      </c>
      <c r="E45" s="84" t="s">
        <v>436</v>
      </c>
      <c r="F45" s="102" t="s">
        <v>183</v>
      </c>
      <c r="G45" s="84" t="s">
        <v>400</v>
      </c>
      <c r="H45" s="128">
        <v>215.886</v>
      </c>
      <c r="I45" s="128">
        <v>155.36600000000001</v>
      </c>
      <c r="J45" s="128">
        <v>111.105</v>
      </c>
      <c r="K45" s="128">
        <v>96.906790000000001</v>
      </c>
      <c r="L45" s="128">
        <v>58.532829999999997</v>
      </c>
      <c r="M45" s="128">
        <v>31.478000000000002</v>
      </c>
      <c r="N45" s="129">
        <v>30.893000000000001</v>
      </c>
      <c r="O45" s="129">
        <v>30.872</v>
      </c>
      <c r="P45" s="129">
        <v>58.472000000000001</v>
      </c>
      <c r="Q45" s="129">
        <v>97.864999999999995</v>
      </c>
      <c r="R45" s="129">
        <v>127.02500000000001</v>
      </c>
      <c r="S45" s="152">
        <v>168.60599999999999</v>
      </c>
      <c r="T45" s="150">
        <v>1183.008</v>
      </c>
    </row>
    <row r="46" spans="1:20" s="81" customFormat="1" ht="14.3" x14ac:dyDescent="0.2">
      <c r="A46" s="82" t="s">
        <v>325</v>
      </c>
      <c r="B46" s="101" t="s">
        <v>117</v>
      </c>
      <c r="C46" s="135" t="s">
        <v>189</v>
      </c>
      <c r="D46" s="84" t="s">
        <v>50</v>
      </c>
      <c r="E46" s="84" t="s">
        <v>437</v>
      </c>
      <c r="F46" s="102" t="s">
        <v>189</v>
      </c>
      <c r="G46" s="84" t="s">
        <v>400</v>
      </c>
      <c r="H46" s="128">
        <v>217.83500000000001</v>
      </c>
      <c r="I46" s="128">
        <v>157.85499999999999</v>
      </c>
      <c r="J46" s="128">
        <v>136.922</v>
      </c>
      <c r="K46" s="128">
        <v>117.06</v>
      </c>
      <c r="L46" s="128">
        <v>84.616500000000002</v>
      </c>
      <c r="M46" s="128">
        <v>56.179000000000002</v>
      </c>
      <c r="N46" s="129">
        <v>51.822000000000003</v>
      </c>
      <c r="O46" s="139">
        <v>55.55</v>
      </c>
      <c r="P46" s="129">
        <v>80.415000000000006</v>
      </c>
      <c r="Q46" s="129">
        <v>111.175</v>
      </c>
      <c r="R46" s="129">
        <v>142.28800000000001</v>
      </c>
      <c r="S46" s="152">
        <v>165.779</v>
      </c>
      <c r="T46" s="150">
        <v>1377.4970000000001</v>
      </c>
    </row>
    <row r="47" spans="1:20" s="81" customFormat="1" ht="14.3" x14ac:dyDescent="0.2">
      <c r="A47" s="82" t="s">
        <v>326</v>
      </c>
      <c r="B47" s="101" t="s">
        <v>118</v>
      </c>
      <c r="C47" s="135" t="s">
        <v>106</v>
      </c>
      <c r="D47" s="84" t="s">
        <v>51</v>
      </c>
      <c r="E47" s="84" t="s">
        <v>438</v>
      </c>
      <c r="F47" s="102" t="s">
        <v>106</v>
      </c>
      <c r="G47" s="84" t="s">
        <v>400</v>
      </c>
      <c r="H47" s="128">
        <v>142.49199999999999</v>
      </c>
      <c r="I47" s="128">
        <v>102.18899999999999</v>
      </c>
      <c r="J47" s="128">
        <v>89.158000000000001</v>
      </c>
      <c r="K47" s="128">
        <v>72.918999999999997</v>
      </c>
      <c r="L47" s="128">
        <v>42.283000000000001</v>
      </c>
      <c r="M47" s="128">
        <v>25.039000000000001</v>
      </c>
      <c r="N47" s="129">
        <v>19.887</v>
      </c>
      <c r="O47" s="129">
        <v>19.064</v>
      </c>
      <c r="P47" s="129">
        <v>37.72</v>
      </c>
      <c r="Q47" s="129">
        <v>66.638999999999996</v>
      </c>
      <c r="R47" s="129">
        <v>94.649000000000001</v>
      </c>
      <c r="S47" s="152">
        <v>104.922</v>
      </c>
      <c r="T47" s="150">
        <v>816.96100000000001</v>
      </c>
    </row>
    <row r="48" spans="1:20" s="81" customFormat="1" ht="28.55" x14ac:dyDescent="0.2">
      <c r="A48" s="82" t="s">
        <v>327</v>
      </c>
      <c r="B48" s="101" t="s">
        <v>119</v>
      </c>
      <c r="C48" s="135" t="s">
        <v>396</v>
      </c>
      <c r="D48" s="84" t="s">
        <v>52</v>
      </c>
      <c r="E48" s="84" t="s">
        <v>439</v>
      </c>
      <c r="F48" s="102" t="s">
        <v>107</v>
      </c>
      <c r="G48" s="84" t="s">
        <v>400</v>
      </c>
      <c r="H48" s="128">
        <v>149.68600000000001</v>
      </c>
      <c r="I48" s="128">
        <v>89.549000000000007</v>
      </c>
      <c r="J48" s="128">
        <v>50.12</v>
      </c>
      <c r="K48" s="128">
        <v>41.877789999999997</v>
      </c>
      <c r="L48" s="128">
        <v>8.9420000000000002</v>
      </c>
      <c r="M48" s="128">
        <v>0.82099999999999995</v>
      </c>
      <c r="N48" s="129">
        <v>0.69899999999999995</v>
      </c>
      <c r="O48" s="129">
        <v>0.52</v>
      </c>
      <c r="P48" s="129">
        <v>15.53</v>
      </c>
      <c r="Q48" s="129">
        <v>36.095999999999997</v>
      </c>
      <c r="R48" s="129">
        <v>79.409000000000006</v>
      </c>
      <c r="S48" s="152">
        <v>105.435</v>
      </c>
      <c r="T48" s="150">
        <v>578.68499999999995</v>
      </c>
    </row>
    <row r="49" spans="1:20" s="81" customFormat="1" ht="14.3" x14ac:dyDescent="0.2">
      <c r="A49" s="82" t="s">
        <v>296</v>
      </c>
      <c r="B49" s="101" t="s">
        <v>89</v>
      </c>
      <c r="C49" s="135" t="s">
        <v>390</v>
      </c>
      <c r="D49" s="84" t="s">
        <v>21</v>
      </c>
      <c r="E49" s="84" t="s">
        <v>465</v>
      </c>
      <c r="F49" s="102" t="s">
        <v>108</v>
      </c>
      <c r="G49" s="84" t="s">
        <v>400</v>
      </c>
      <c r="H49" s="144">
        <v>134.995</v>
      </c>
      <c r="I49" s="144">
        <v>91.197999999999993</v>
      </c>
      <c r="J49" s="144">
        <v>64.210999999999999</v>
      </c>
      <c r="K49" s="144">
        <v>51.381999999999998</v>
      </c>
      <c r="L49" s="144">
        <v>25.216999999999999</v>
      </c>
      <c r="M49" s="144">
        <v>12.64</v>
      </c>
      <c r="N49" s="144">
        <v>9.7959999999999994</v>
      </c>
      <c r="O49" s="144">
        <v>9.7959999999999994</v>
      </c>
      <c r="P49" s="144">
        <v>22.183</v>
      </c>
      <c r="Q49" s="144">
        <v>46.198999999999998</v>
      </c>
      <c r="R49" s="144">
        <v>75.207999999999998</v>
      </c>
      <c r="S49" s="154">
        <v>89.174999999999997</v>
      </c>
      <c r="T49" s="150">
        <v>632</v>
      </c>
    </row>
    <row r="50" spans="1:20" s="81" customFormat="1" ht="14.3" x14ac:dyDescent="0.2">
      <c r="A50" s="82" t="s">
        <v>328</v>
      </c>
      <c r="B50" s="101" t="s">
        <v>120</v>
      </c>
      <c r="C50" s="135" t="s">
        <v>109</v>
      </c>
      <c r="D50" s="84" t="s">
        <v>53</v>
      </c>
      <c r="E50" s="84" t="s">
        <v>440</v>
      </c>
      <c r="F50" s="102" t="s">
        <v>109</v>
      </c>
      <c r="G50" s="84" t="s">
        <v>400</v>
      </c>
      <c r="H50" s="128">
        <v>182.148</v>
      </c>
      <c r="I50" s="128">
        <v>117.514</v>
      </c>
      <c r="J50" s="128">
        <v>81.513000000000005</v>
      </c>
      <c r="K50" s="128">
        <v>66.215980000000002</v>
      </c>
      <c r="L50" s="128">
        <v>26.455500000000001</v>
      </c>
      <c r="M50" s="128">
        <v>11.48</v>
      </c>
      <c r="N50" s="129">
        <v>12.493</v>
      </c>
      <c r="O50" s="129">
        <v>10.769</v>
      </c>
      <c r="P50" s="129">
        <v>26.327999999999999</v>
      </c>
      <c r="Q50" s="129">
        <v>77.716999999999999</v>
      </c>
      <c r="R50" s="129">
        <v>106.68</v>
      </c>
      <c r="S50" s="152">
        <v>127.879</v>
      </c>
      <c r="T50" s="150">
        <v>847.19200000000001</v>
      </c>
    </row>
    <row r="51" spans="1:20" s="81" customFormat="1" ht="14.3" x14ac:dyDescent="0.2">
      <c r="A51" s="82" t="s">
        <v>329</v>
      </c>
      <c r="B51" s="101" t="s">
        <v>121</v>
      </c>
      <c r="C51" s="135" t="s">
        <v>397</v>
      </c>
      <c r="D51" s="84" t="s">
        <v>54</v>
      </c>
      <c r="E51" s="84" t="s">
        <v>441</v>
      </c>
      <c r="F51" s="102" t="s">
        <v>110</v>
      </c>
      <c r="G51" s="84" t="s">
        <v>400</v>
      </c>
      <c r="H51" s="128">
        <v>130.81800000000001</v>
      </c>
      <c r="I51" s="128">
        <v>104.218</v>
      </c>
      <c r="J51" s="128">
        <v>84.037999999999997</v>
      </c>
      <c r="K51" s="128">
        <v>69.585999999999999</v>
      </c>
      <c r="L51" s="128">
        <v>35.808700000000002</v>
      </c>
      <c r="M51" s="128">
        <v>12.153</v>
      </c>
      <c r="N51" s="129">
        <v>11.25</v>
      </c>
      <c r="O51" s="129">
        <v>10.303000000000001</v>
      </c>
      <c r="P51" s="129">
        <v>39.957999999999998</v>
      </c>
      <c r="Q51" s="129">
        <v>65.903999999999996</v>
      </c>
      <c r="R51" s="129">
        <v>85.667000000000002</v>
      </c>
      <c r="S51" s="152">
        <v>103.65300000000001</v>
      </c>
      <c r="T51" s="150">
        <v>753.35699999999997</v>
      </c>
    </row>
    <row r="52" spans="1:20" s="81" customFormat="1" ht="14.3" x14ac:dyDescent="0.2">
      <c r="A52" s="82" t="s">
        <v>330</v>
      </c>
      <c r="B52" s="101" t="s">
        <v>122</v>
      </c>
      <c r="C52" s="135" t="s">
        <v>111</v>
      </c>
      <c r="D52" s="84" t="s">
        <v>55</v>
      </c>
      <c r="E52" s="84" t="s">
        <v>442</v>
      </c>
      <c r="F52" s="102" t="s">
        <v>111</v>
      </c>
      <c r="G52" s="84" t="s">
        <v>400</v>
      </c>
      <c r="H52" s="128">
        <v>326.58600000000001</v>
      </c>
      <c r="I52" s="128">
        <v>222.34100000000001</v>
      </c>
      <c r="J52" s="128">
        <v>138.53299999999999</v>
      </c>
      <c r="K52" s="128">
        <v>104.23069</v>
      </c>
      <c r="L52" s="128">
        <v>33.787599999999998</v>
      </c>
      <c r="M52" s="128">
        <v>6.3079999999999998</v>
      </c>
      <c r="N52" s="129">
        <v>5.4189999999999996</v>
      </c>
      <c r="O52" s="129">
        <v>6.0490000000000004</v>
      </c>
      <c r="P52" s="129">
        <v>38.878</v>
      </c>
      <c r="Q52" s="129">
        <v>90.942999999999998</v>
      </c>
      <c r="R52" s="129">
        <v>184.18799999999999</v>
      </c>
      <c r="S52" s="152">
        <v>218.768</v>
      </c>
      <c r="T52" s="150">
        <v>1376.0309999999999</v>
      </c>
    </row>
    <row r="53" spans="1:20" s="81" customFormat="1" ht="14.3" x14ac:dyDescent="0.2">
      <c r="A53" s="82" t="s">
        <v>331</v>
      </c>
      <c r="B53" s="101" t="s">
        <v>123</v>
      </c>
      <c r="C53" s="135" t="s">
        <v>112</v>
      </c>
      <c r="D53" s="84" t="s">
        <v>56</v>
      </c>
      <c r="E53" s="84" t="s">
        <v>443</v>
      </c>
      <c r="F53" s="102" t="s">
        <v>112</v>
      </c>
      <c r="G53" s="84" t="s">
        <v>400</v>
      </c>
      <c r="H53" s="128">
        <v>166.63200000000001</v>
      </c>
      <c r="I53" s="128">
        <v>119.55</v>
      </c>
      <c r="J53" s="128">
        <v>79.122</v>
      </c>
      <c r="K53" s="128">
        <v>65.539000000000001</v>
      </c>
      <c r="L53" s="128">
        <v>28.277950000000001</v>
      </c>
      <c r="M53" s="128">
        <v>14.808999999999999</v>
      </c>
      <c r="N53" s="129">
        <v>11.977</v>
      </c>
      <c r="O53" s="129">
        <v>11.263999999999999</v>
      </c>
      <c r="P53" s="129">
        <v>27.558</v>
      </c>
      <c r="Q53" s="129">
        <v>63.555999999999997</v>
      </c>
      <c r="R53" s="129">
        <v>98.385999999999996</v>
      </c>
      <c r="S53" s="152">
        <v>120.396</v>
      </c>
      <c r="T53" s="150">
        <v>807.06700000000001</v>
      </c>
    </row>
    <row r="54" spans="1:20" s="81" customFormat="1" ht="14.3" x14ac:dyDescent="0.2">
      <c r="A54" s="82" t="s">
        <v>332</v>
      </c>
      <c r="B54" s="101" t="s">
        <v>124</v>
      </c>
      <c r="C54" s="135" t="s">
        <v>113</v>
      </c>
      <c r="D54" s="84" t="s">
        <v>57</v>
      </c>
      <c r="E54" s="84" t="s">
        <v>444</v>
      </c>
      <c r="F54" s="102" t="s">
        <v>113</v>
      </c>
      <c r="G54" s="84" t="s">
        <v>400</v>
      </c>
      <c r="H54" s="128">
        <v>165.14699999999999</v>
      </c>
      <c r="I54" s="128">
        <v>108.968</v>
      </c>
      <c r="J54" s="128">
        <v>56.218000000000004</v>
      </c>
      <c r="K54" s="128">
        <v>46.33</v>
      </c>
      <c r="L54" s="128">
        <v>18.967400000000001</v>
      </c>
      <c r="M54" s="128">
        <v>5.6909999999999998</v>
      </c>
      <c r="N54" s="129">
        <v>3.4380000000000002</v>
      </c>
      <c r="O54" s="129">
        <v>3.8740000000000001</v>
      </c>
      <c r="P54" s="129">
        <v>14.563000000000001</v>
      </c>
      <c r="Q54" s="129">
        <v>44.271000000000001</v>
      </c>
      <c r="R54" s="129">
        <v>80.064999999999998</v>
      </c>
      <c r="S54" s="152">
        <v>111.76900000000001</v>
      </c>
      <c r="T54" s="150">
        <v>659.30100000000004</v>
      </c>
    </row>
    <row r="55" spans="1:20" s="81" customFormat="1" ht="14.3" x14ac:dyDescent="0.2">
      <c r="A55" s="82" t="s">
        <v>333</v>
      </c>
      <c r="B55" s="101" t="s">
        <v>125</v>
      </c>
      <c r="C55" s="135" t="s">
        <v>192</v>
      </c>
      <c r="D55" s="84" t="s">
        <v>58</v>
      </c>
      <c r="E55" s="84" t="s">
        <v>445</v>
      </c>
      <c r="F55" s="102" t="s">
        <v>192</v>
      </c>
      <c r="G55" s="84" t="s">
        <v>400</v>
      </c>
      <c r="H55" s="128">
        <v>220.566</v>
      </c>
      <c r="I55" s="128">
        <v>151.935</v>
      </c>
      <c r="J55" s="128">
        <v>122.241</v>
      </c>
      <c r="K55" s="128">
        <v>99.988879999999995</v>
      </c>
      <c r="L55" s="128">
        <v>58.31</v>
      </c>
      <c r="M55" s="128">
        <v>30.850999999999999</v>
      </c>
      <c r="N55" s="129">
        <v>8.4979999999999993</v>
      </c>
      <c r="O55" s="138">
        <v>0</v>
      </c>
      <c r="P55" s="129">
        <v>0</v>
      </c>
      <c r="Q55" s="129">
        <v>59.154000000000003</v>
      </c>
      <c r="R55" s="129">
        <v>132.977</v>
      </c>
      <c r="S55" s="152">
        <v>184.21899999999999</v>
      </c>
      <c r="T55" s="150">
        <v>1068.74</v>
      </c>
    </row>
    <row r="56" spans="1:20" s="81" customFormat="1" ht="14.3" x14ac:dyDescent="0.2">
      <c r="A56" s="82" t="s">
        <v>334</v>
      </c>
      <c r="B56" s="101" t="s">
        <v>364</v>
      </c>
      <c r="C56" s="135" t="s">
        <v>193</v>
      </c>
      <c r="D56" s="84" t="s">
        <v>59</v>
      </c>
      <c r="E56" s="84" t="s">
        <v>446</v>
      </c>
      <c r="F56" s="102" t="s">
        <v>193</v>
      </c>
      <c r="G56" s="84" t="s">
        <v>400</v>
      </c>
      <c r="H56" s="128">
        <v>201.32599999999999</v>
      </c>
      <c r="I56" s="128">
        <v>132.15899999999999</v>
      </c>
      <c r="J56" s="128">
        <v>79.528999999999996</v>
      </c>
      <c r="K56" s="128">
        <v>66.789749999999998</v>
      </c>
      <c r="L56" s="128">
        <v>16.704000000000001</v>
      </c>
      <c r="M56" s="128">
        <v>1.216</v>
      </c>
      <c r="N56" s="129">
        <v>1.0740000000000001</v>
      </c>
      <c r="O56" s="129">
        <v>0.80900000000000005</v>
      </c>
      <c r="P56" s="129">
        <v>6.9930000000000003</v>
      </c>
      <c r="Q56" s="129">
        <v>59.098999999999997</v>
      </c>
      <c r="R56" s="129">
        <v>117.932</v>
      </c>
      <c r="S56" s="152">
        <v>148.83500000000001</v>
      </c>
      <c r="T56" s="150">
        <v>832.46600000000001</v>
      </c>
    </row>
    <row r="57" spans="1:20" s="81" customFormat="1" ht="14.3" x14ac:dyDescent="0.2">
      <c r="A57" s="82" t="s">
        <v>335</v>
      </c>
      <c r="B57" s="101" t="s">
        <v>126</v>
      </c>
      <c r="C57" s="135" t="s">
        <v>194</v>
      </c>
      <c r="D57" s="84" t="s">
        <v>60</v>
      </c>
      <c r="E57" s="84" t="s">
        <v>447</v>
      </c>
      <c r="F57" s="102" t="s">
        <v>194</v>
      </c>
      <c r="G57" s="84" t="s">
        <v>400</v>
      </c>
      <c r="H57" s="128">
        <v>179.02</v>
      </c>
      <c r="I57" s="128">
        <v>122.72499999999999</v>
      </c>
      <c r="J57" s="128">
        <v>82.866</v>
      </c>
      <c r="K57" s="128">
        <v>73.342690000000005</v>
      </c>
      <c r="L57" s="128">
        <v>41.25</v>
      </c>
      <c r="M57" s="128">
        <v>20.547000000000001</v>
      </c>
      <c r="N57" s="129">
        <v>18.978000000000002</v>
      </c>
      <c r="O57" s="129">
        <v>20.524999999999999</v>
      </c>
      <c r="P57" s="129">
        <v>41.290999999999997</v>
      </c>
      <c r="Q57" s="129">
        <v>67.231999999999999</v>
      </c>
      <c r="R57" s="129">
        <v>104.837</v>
      </c>
      <c r="S57" s="152">
        <v>131.22499999999999</v>
      </c>
      <c r="T57" s="150">
        <v>903.83900000000006</v>
      </c>
    </row>
    <row r="58" spans="1:20" s="81" customFormat="1" ht="14.3" x14ac:dyDescent="0.2">
      <c r="A58" s="82" t="s">
        <v>336</v>
      </c>
      <c r="B58" s="101" t="s">
        <v>127</v>
      </c>
      <c r="C58" s="135" t="s">
        <v>195</v>
      </c>
      <c r="D58" s="84" t="s">
        <v>61</v>
      </c>
      <c r="E58" s="84" t="s">
        <v>448</v>
      </c>
      <c r="F58" s="102" t="s">
        <v>195</v>
      </c>
      <c r="G58" s="84" t="s">
        <v>400</v>
      </c>
      <c r="H58" s="128">
        <v>264.92500000000001</v>
      </c>
      <c r="I58" s="128">
        <v>184.73500000000001</v>
      </c>
      <c r="J58" s="128">
        <v>124.22799999999999</v>
      </c>
      <c r="K58" s="128">
        <v>97.622389999999996</v>
      </c>
      <c r="L58" s="128">
        <v>55.3765</v>
      </c>
      <c r="M58" s="128">
        <v>27.513999999999999</v>
      </c>
      <c r="N58" s="129">
        <v>27.731999999999999</v>
      </c>
      <c r="O58" s="129">
        <v>26.352</v>
      </c>
      <c r="P58" s="129">
        <v>57.030999999999999</v>
      </c>
      <c r="Q58" s="129">
        <v>103.69</v>
      </c>
      <c r="R58" s="129">
        <v>160.411</v>
      </c>
      <c r="S58" s="152">
        <v>194.61699999999999</v>
      </c>
      <c r="T58" s="150">
        <v>1324.2339999999999</v>
      </c>
    </row>
    <row r="59" spans="1:20" s="81" customFormat="1" ht="14.3" x14ac:dyDescent="0.2">
      <c r="A59" s="82" t="s">
        <v>337</v>
      </c>
      <c r="B59" s="101" t="s">
        <v>128</v>
      </c>
      <c r="C59" s="135" t="s">
        <v>196</v>
      </c>
      <c r="D59" s="84" t="s">
        <v>62</v>
      </c>
      <c r="E59" s="84" t="s">
        <v>449</v>
      </c>
      <c r="F59" s="102" t="s">
        <v>196</v>
      </c>
      <c r="G59" s="84" t="s">
        <v>400</v>
      </c>
      <c r="H59" s="128">
        <v>130.06800000000001</v>
      </c>
      <c r="I59" s="128">
        <v>95.48</v>
      </c>
      <c r="J59" s="128">
        <v>72.644999999999996</v>
      </c>
      <c r="K59" s="128">
        <v>63.711919999999999</v>
      </c>
      <c r="L59" s="128">
        <v>36.564</v>
      </c>
      <c r="M59" s="128">
        <v>15.573</v>
      </c>
      <c r="N59" s="129">
        <v>15.849</v>
      </c>
      <c r="O59" s="129">
        <v>14.7</v>
      </c>
      <c r="P59" s="129">
        <v>36.234999999999999</v>
      </c>
      <c r="Q59" s="129">
        <v>59.881</v>
      </c>
      <c r="R59" s="129">
        <v>85.638999999999996</v>
      </c>
      <c r="S59" s="152">
        <v>102.43300000000001</v>
      </c>
      <c r="T59" s="150">
        <v>728.779</v>
      </c>
    </row>
    <row r="60" spans="1:20" s="81" customFormat="1" ht="14.3" x14ac:dyDescent="0.2">
      <c r="A60" s="82" t="s">
        <v>338</v>
      </c>
      <c r="B60" s="101" t="s">
        <v>129</v>
      </c>
      <c r="C60" s="135" t="s">
        <v>197</v>
      </c>
      <c r="D60" s="84" t="s">
        <v>63</v>
      </c>
      <c r="E60" s="84" t="s">
        <v>450</v>
      </c>
      <c r="F60" s="102" t="s">
        <v>197</v>
      </c>
      <c r="G60" s="84" t="s">
        <v>400</v>
      </c>
      <c r="H60" s="128">
        <v>239.042</v>
      </c>
      <c r="I60" s="128">
        <v>159.93100000000001</v>
      </c>
      <c r="J60" s="128">
        <v>101.405</v>
      </c>
      <c r="K60" s="128">
        <v>68.676400000000001</v>
      </c>
      <c r="L60" s="128">
        <v>25.013300000000001</v>
      </c>
      <c r="M60" s="128">
        <v>10.676</v>
      </c>
      <c r="N60" s="129">
        <v>4.024</v>
      </c>
      <c r="O60" s="138">
        <v>0</v>
      </c>
      <c r="P60" s="129">
        <v>25.001999999999999</v>
      </c>
      <c r="Q60" s="129">
        <v>52.518999999999998</v>
      </c>
      <c r="R60" s="129">
        <v>120.55200000000001</v>
      </c>
      <c r="S60" s="152">
        <v>163.65</v>
      </c>
      <c r="T60" s="150">
        <v>970.49099999999999</v>
      </c>
    </row>
    <row r="61" spans="1:20" s="81" customFormat="1" ht="28.55" x14ac:dyDescent="0.2">
      <c r="A61" s="82" t="s">
        <v>339</v>
      </c>
      <c r="B61" s="101" t="s">
        <v>130</v>
      </c>
      <c r="C61" s="135" t="s">
        <v>398</v>
      </c>
      <c r="D61" s="84" t="s">
        <v>64</v>
      </c>
      <c r="E61" s="84" t="s">
        <v>451</v>
      </c>
      <c r="F61" s="102" t="s">
        <v>198</v>
      </c>
      <c r="G61" s="84" t="s">
        <v>400</v>
      </c>
      <c r="H61" s="128">
        <v>193.524</v>
      </c>
      <c r="I61" s="128">
        <v>124.679</v>
      </c>
      <c r="J61" s="128">
        <v>85.23</v>
      </c>
      <c r="K61" s="128">
        <v>72.454999999999998</v>
      </c>
      <c r="L61" s="128">
        <v>37.298999999999999</v>
      </c>
      <c r="M61" s="128">
        <v>20.504999999999999</v>
      </c>
      <c r="N61" s="129">
        <v>19.038</v>
      </c>
      <c r="O61" s="129">
        <v>14.099</v>
      </c>
      <c r="P61" s="129">
        <v>15.691000000000001</v>
      </c>
      <c r="Q61" s="129">
        <v>65.370999999999995</v>
      </c>
      <c r="R61" s="129">
        <v>92.59</v>
      </c>
      <c r="S61" s="152">
        <v>113.67100000000001</v>
      </c>
      <c r="T61" s="150">
        <v>854.15200000000004</v>
      </c>
    </row>
    <row r="62" spans="1:20" s="81" customFormat="1" ht="14.3" x14ac:dyDescent="0.2">
      <c r="A62" s="82" t="s">
        <v>340</v>
      </c>
      <c r="B62" s="101" t="s">
        <v>131</v>
      </c>
      <c r="C62" s="135" t="s">
        <v>199</v>
      </c>
      <c r="D62" s="84" t="s">
        <v>65</v>
      </c>
      <c r="E62" s="84" t="s">
        <v>408</v>
      </c>
      <c r="F62" s="102" t="s">
        <v>199</v>
      </c>
      <c r="G62" s="84" t="s">
        <v>400</v>
      </c>
      <c r="H62" s="128">
        <v>223.78899999999999</v>
      </c>
      <c r="I62" s="128">
        <v>157.089</v>
      </c>
      <c r="J62" s="128">
        <v>127.687</v>
      </c>
      <c r="K62" s="128">
        <v>99.236000000000004</v>
      </c>
      <c r="L62" s="128">
        <v>51.633699999999997</v>
      </c>
      <c r="M62" s="128">
        <v>35.298000000000002</v>
      </c>
      <c r="N62" s="129">
        <v>29.652999999999999</v>
      </c>
      <c r="O62" s="129">
        <v>33.411000000000001</v>
      </c>
      <c r="P62" s="129">
        <v>56.02</v>
      </c>
      <c r="Q62" s="129">
        <v>85.186999999999998</v>
      </c>
      <c r="R62" s="129">
        <v>152.816</v>
      </c>
      <c r="S62" s="152">
        <v>176.91499999999999</v>
      </c>
      <c r="T62" s="150">
        <v>1228.7349999999999</v>
      </c>
    </row>
    <row r="63" spans="1:20" s="81" customFormat="1" ht="14.3" x14ac:dyDescent="0.2">
      <c r="A63" s="82" t="s">
        <v>378</v>
      </c>
      <c r="B63" s="104" t="s">
        <v>376</v>
      </c>
      <c r="C63" s="135" t="s">
        <v>379</v>
      </c>
      <c r="D63" s="105" t="s">
        <v>377</v>
      </c>
      <c r="E63" s="105">
        <v>3610352951</v>
      </c>
      <c r="F63" s="106" t="s">
        <v>379</v>
      </c>
      <c r="G63" s="84" t="s">
        <v>400</v>
      </c>
      <c r="H63" s="144">
        <v>162.88</v>
      </c>
      <c r="I63" s="144">
        <v>110.03700000000001</v>
      </c>
      <c r="J63" s="144">
        <v>77.475999999999999</v>
      </c>
      <c r="K63" s="144">
        <v>61.996000000000002</v>
      </c>
      <c r="L63" s="144">
        <v>30.425999999999998</v>
      </c>
      <c r="M63" s="144">
        <v>15.250999999999999</v>
      </c>
      <c r="N63" s="144">
        <v>11.82</v>
      </c>
      <c r="O63" s="144">
        <v>11.82</v>
      </c>
      <c r="P63" s="144">
        <v>26.765999999999998</v>
      </c>
      <c r="Q63" s="144">
        <v>55.743000000000002</v>
      </c>
      <c r="R63" s="144">
        <v>90.745000000000005</v>
      </c>
      <c r="S63" s="154">
        <v>107.59699999999999</v>
      </c>
      <c r="T63" s="150">
        <v>762.55899999999997</v>
      </c>
    </row>
    <row r="64" spans="1:20" s="81" customFormat="1" ht="14.3" x14ac:dyDescent="0.2">
      <c r="A64" s="82" t="s">
        <v>341</v>
      </c>
      <c r="B64" s="101" t="s">
        <v>361</v>
      </c>
      <c r="C64" s="135" t="s">
        <v>200</v>
      </c>
      <c r="D64" s="84" t="s">
        <v>66</v>
      </c>
      <c r="E64" s="84" t="s">
        <v>452</v>
      </c>
      <c r="F64" s="102" t="s">
        <v>200</v>
      </c>
      <c r="G64" s="84" t="s">
        <v>400</v>
      </c>
      <c r="H64" s="128">
        <v>122.584</v>
      </c>
      <c r="I64" s="128">
        <v>96.338999999999999</v>
      </c>
      <c r="J64" s="128">
        <v>61.759</v>
      </c>
      <c r="K64" s="128">
        <v>51.763370000000002</v>
      </c>
      <c r="L64" s="128">
        <v>26.093900000000001</v>
      </c>
      <c r="M64" s="128">
        <v>14.949</v>
      </c>
      <c r="N64" s="129">
        <v>13.398999999999999</v>
      </c>
      <c r="O64" s="129">
        <v>14.516</v>
      </c>
      <c r="P64" s="129">
        <v>21.427</v>
      </c>
      <c r="Q64" s="129">
        <v>43.335999999999999</v>
      </c>
      <c r="R64" s="129">
        <v>78.924999999999997</v>
      </c>
      <c r="S64" s="152">
        <v>98.254000000000005</v>
      </c>
      <c r="T64" s="150">
        <v>643.34500000000003</v>
      </c>
    </row>
    <row r="65" spans="1:20" s="81" customFormat="1" ht="14.3" x14ac:dyDescent="0.2">
      <c r="A65" s="82" t="s">
        <v>342</v>
      </c>
      <c r="B65" s="101" t="s">
        <v>132</v>
      </c>
      <c r="C65" s="135" t="s">
        <v>201</v>
      </c>
      <c r="D65" s="84" t="s">
        <v>67</v>
      </c>
      <c r="E65" s="84" t="s">
        <v>453</v>
      </c>
      <c r="F65" s="102" t="s">
        <v>201</v>
      </c>
      <c r="G65" s="84" t="s">
        <v>400</v>
      </c>
      <c r="H65" s="128">
        <v>343.84399999999999</v>
      </c>
      <c r="I65" s="128">
        <v>207.53100000000001</v>
      </c>
      <c r="J65" s="128">
        <v>100.413</v>
      </c>
      <c r="K65" s="128">
        <v>77.038650000000004</v>
      </c>
      <c r="L65" s="128">
        <v>21.529299999999999</v>
      </c>
      <c r="M65" s="128">
        <v>3.7090000000000001</v>
      </c>
      <c r="N65" s="129">
        <v>1.2010000000000001</v>
      </c>
      <c r="O65" s="129">
        <v>1.732</v>
      </c>
      <c r="P65" s="129">
        <v>9.0259999999999998</v>
      </c>
      <c r="Q65" s="129">
        <v>68.308999999999997</v>
      </c>
      <c r="R65" s="129">
        <v>164.934</v>
      </c>
      <c r="S65" s="152">
        <v>210.01900000000001</v>
      </c>
      <c r="T65" s="150">
        <v>1209.2860000000001</v>
      </c>
    </row>
    <row r="66" spans="1:20" s="81" customFormat="1" ht="14.3" x14ac:dyDescent="0.2">
      <c r="A66" s="82" t="s">
        <v>343</v>
      </c>
      <c r="B66" s="101" t="s">
        <v>360</v>
      </c>
      <c r="C66" s="135" t="s">
        <v>202</v>
      </c>
      <c r="D66" s="84" t="s">
        <v>68</v>
      </c>
      <c r="E66" s="84" t="s">
        <v>454</v>
      </c>
      <c r="F66" s="102" t="s">
        <v>202</v>
      </c>
      <c r="G66" s="84" t="s">
        <v>400</v>
      </c>
      <c r="H66" s="128">
        <v>136.578</v>
      </c>
      <c r="I66" s="128">
        <v>95.617000000000004</v>
      </c>
      <c r="J66" s="128">
        <v>56.734000000000002</v>
      </c>
      <c r="K66" s="128">
        <v>20.651630000000001</v>
      </c>
      <c r="L66" s="128">
        <v>16.0275</v>
      </c>
      <c r="M66" s="128">
        <v>9.9849999999999994</v>
      </c>
      <c r="N66" s="129">
        <v>8.1170000000000009</v>
      </c>
      <c r="O66" s="129">
        <v>1.5129999999999999</v>
      </c>
      <c r="P66" s="129">
        <v>13.515000000000001</v>
      </c>
      <c r="Q66" s="129">
        <v>36.146999999999998</v>
      </c>
      <c r="R66" s="129">
        <v>78.430999999999997</v>
      </c>
      <c r="S66" s="152">
        <v>102.67700000000001</v>
      </c>
      <c r="T66" s="150">
        <v>575.99300000000005</v>
      </c>
    </row>
    <row r="67" spans="1:20" s="81" customFormat="1" ht="14.3" x14ac:dyDescent="0.2">
      <c r="A67" s="82" t="s">
        <v>344</v>
      </c>
      <c r="B67" s="101" t="s">
        <v>133</v>
      </c>
      <c r="C67" s="135" t="s">
        <v>399</v>
      </c>
      <c r="D67" s="84" t="s">
        <v>69</v>
      </c>
      <c r="E67" s="84" t="s">
        <v>455</v>
      </c>
      <c r="F67" s="102" t="s">
        <v>203</v>
      </c>
      <c r="G67" s="84" t="s">
        <v>400</v>
      </c>
      <c r="H67" s="128">
        <v>228.84100000000001</v>
      </c>
      <c r="I67" s="128">
        <v>142.86099999999999</v>
      </c>
      <c r="J67" s="128">
        <v>95.730999999999995</v>
      </c>
      <c r="K67" s="128">
        <v>60.194099999999999</v>
      </c>
      <c r="L67" s="128">
        <v>19.533000000000001</v>
      </c>
      <c r="M67" s="128">
        <v>8.641</v>
      </c>
      <c r="N67" s="129">
        <v>7.8019999999999996</v>
      </c>
      <c r="O67" s="129">
        <v>8.4649999999999999</v>
      </c>
      <c r="P67" s="129">
        <v>29.593</v>
      </c>
      <c r="Q67" s="129">
        <v>69.623999999999995</v>
      </c>
      <c r="R67" s="129">
        <v>124.31100000000001</v>
      </c>
      <c r="S67" s="152">
        <v>146.55099999999999</v>
      </c>
      <c r="T67" s="150">
        <v>942.14700000000005</v>
      </c>
    </row>
    <row r="68" spans="1:20" s="81" customFormat="1" ht="28.55" x14ac:dyDescent="0.2">
      <c r="A68" s="82" t="s">
        <v>184</v>
      </c>
      <c r="B68" s="101" t="s">
        <v>365</v>
      </c>
      <c r="C68" s="135" t="s">
        <v>204</v>
      </c>
      <c r="D68" s="84" t="s">
        <v>70</v>
      </c>
      <c r="E68" s="84" t="s">
        <v>456</v>
      </c>
      <c r="F68" s="102" t="s">
        <v>204</v>
      </c>
      <c r="G68" s="84" t="s">
        <v>400</v>
      </c>
      <c r="H68" s="128">
        <v>120.101</v>
      </c>
      <c r="I68" s="128">
        <v>90.045000000000002</v>
      </c>
      <c r="J68" s="128">
        <v>76.994</v>
      </c>
      <c r="K68" s="128">
        <v>64.151480000000006</v>
      </c>
      <c r="L68" s="128">
        <v>38.885559999999998</v>
      </c>
      <c r="M68" s="128">
        <v>22.904</v>
      </c>
      <c r="N68" s="129">
        <v>18.731999999999999</v>
      </c>
      <c r="O68" s="129">
        <v>10.231</v>
      </c>
      <c r="P68" s="129">
        <v>28.602</v>
      </c>
      <c r="Q68" s="129">
        <v>60.517000000000003</v>
      </c>
      <c r="R68" s="129">
        <v>77.197000000000003</v>
      </c>
      <c r="S68" s="152">
        <v>99.289000000000001</v>
      </c>
      <c r="T68" s="150">
        <v>707.649</v>
      </c>
    </row>
    <row r="69" spans="1:20" s="81" customFormat="1" ht="14.3" x14ac:dyDescent="0.2">
      <c r="A69" s="82" t="s">
        <v>185</v>
      </c>
      <c r="B69" s="101" t="s">
        <v>82</v>
      </c>
      <c r="C69" s="135" t="s">
        <v>205</v>
      </c>
      <c r="D69" s="84" t="s">
        <v>71</v>
      </c>
      <c r="E69" s="84" t="s">
        <v>457</v>
      </c>
      <c r="F69" s="102" t="s">
        <v>205</v>
      </c>
      <c r="G69" s="84" t="s">
        <v>400</v>
      </c>
      <c r="H69" s="128">
        <v>144.47399999999999</v>
      </c>
      <c r="I69" s="128">
        <v>95.114999999999995</v>
      </c>
      <c r="J69" s="128">
        <v>53.302999999999997</v>
      </c>
      <c r="K69" s="128">
        <v>31.589510000000001</v>
      </c>
      <c r="L69" s="128">
        <v>6.0964999999999998</v>
      </c>
      <c r="M69" s="128">
        <v>2.0390000000000001</v>
      </c>
      <c r="N69" s="129">
        <v>1.752</v>
      </c>
      <c r="O69" s="129">
        <v>1.7589999999999999</v>
      </c>
      <c r="P69" s="129">
        <v>9.7430000000000003</v>
      </c>
      <c r="Q69" s="129">
        <v>43.113</v>
      </c>
      <c r="R69" s="129">
        <v>74.864999999999995</v>
      </c>
      <c r="S69" s="152">
        <v>91.498999999999995</v>
      </c>
      <c r="T69" s="150">
        <v>555.34799999999996</v>
      </c>
    </row>
    <row r="70" spans="1:20" s="81" customFormat="1" ht="14.3" x14ac:dyDescent="0.2">
      <c r="A70" s="82" t="s">
        <v>186</v>
      </c>
      <c r="B70" s="101" t="s">
        <v>83</v>
      </c>
      <c r="C70" s="135" t="s">
        <v>206</v>
      </c>
      <c r="D70" s="84" t="s">
        <v>72</v>
      </c>
      <c r="E70" s="84" t="s">
        <v>458</v>
      </c>
      <c r="F70" s="102" t="s">
        <v>206</v>
      </c>
      <c r="G70" s="84" t="s">
        <v>400</v>
      </c>
      <c r="H70" s="128">
        <v>151.13399999999999</v>
      </c>
      <c r="I70" s="128">
        <v>118.399</v>
      </c>
      <c r="J70" s="128">
        <v>101.761</v>
      </c>
      <c r="K70" s="128">
        <v>81.507000000000005</v>
      </c>
      <c r="L70" s="128">
        <v>41.607999999999997</v>
      </c>
      <c r="M70" s="128">
        <v>21.747</v>
      </c>
      <c r="N70" s="129">
        <v>17.443999999999999</v>
      </c>
      <c r="O70" s="129">
        <v>17.699000000000002</v>
      </c>
      <c r="P70" s="129">
        <v>40.546999999999997</v>
      </c>
      <c r="Q70" s="129">
        <v>63.216000000000001</v>
      </c>
      <c r="R70" s="129">
        <v>91.570999999999998</v>
      </c>
      <c r="S70" s="152">
        <v>2.1070000000000002</v>
      </c>
      <c r="T70" s="150">
        <v>748.74</v>
      </c>
    </row>
    <row r="71" spans="1:20" s="81" customFormat="1" ht="14.3" x14ac:dyDescent="0.2">
      <c r="A71" s="82" t="s">
        <v>187</v>
      </c>
      <c r="B71" s="101" t="s">
        <v>84</v>
      </c>
      <c r="C71" s="135" t="s">
        <v>207</v>
      </c>
      <c r="D71" s="84" t="s">
        <v>73</v>
      </c>
      <c r="E71" s="84" t="s">
        <v>459</v>
      </c>
      <c r="F71" s="102" t="s">
        <v>207</v>
      </c>
      <c r="G71" s="84" t="s">
        <v>400</v>
      </c>
      <c r="H71" s="128">
        <v>193.24100000000001</v>
      </c>
      <c r="I71" s="128">
        <v>111.09</v>
      </c>
      <c r="J71" s="128">
        <v>62.575000000000003</v>
      </c>
      <c r="K71" s="128">
        <v>39.859949999999998</v>
      </c>
      <c r="L71" s="128">
        <v>21.8688</v>
      </c>
      <c r="M71" s="128">
        <v>13.643000000000001</v>
      </c>
      <c r="N71" s="129">
        <v>6.7089999999999996</v>
      </c>
      <c r="O71" s="129">
        <v>6.4349999999999996</v>
      </c>
      <c r="P71" s="129">
        <v>15.651</v>
      </c>
      <c r="Q71" s="129">
        <v>39.652999999999999</v>
      </c>
      <c r="R71" s="129">
        <v>90.900999999999996</v>
      </c>
      <c r="S71" s="152">
        <v>109.852</v>
      </c>
      <c r="T71" s="150">
        <v>711.47900000000004</v>
      </c>
    </row>
    <row r="72" spans="1:20" s="81" customFormat="1" ht="14.3" x14ac:dyDescent="0.2">
      <c r="A72" s="82" t="s">
        <v>188</v>
      </c>
      <c r="B72" s="101" t="s">
        <v>85</v>
      </c>
      <c r="C72" s="135" t="s">
        <v>208</v>
      </c>
      <c r="D72" s="84" t="s">
        <v>74</v>
      </c>
      <c r="E72" s="84" t="s">
        <v>460</v>
      </c>
      <c r="F72" s="102" t="s">
        <v>208</v>
      </c>
      <c r="G72" s="84" t="s">
        <v>400</v>
      </c>
      <c r="H72" s="128">
        <v>159.04499999999999</v>
      </c>
      <c r="I72" s="128">
        <v>110.39400000000001</v>
      </c>
      <c r="J72" s="128">
        <v>81.587999999999994</v>
      </c>
      <c r="K72" s="128">
        <v>70.858069999999998</v>
      </c>
      <c r="L72" s="128">
        <v>11.049300000000001</v>
      </c>
      <c r="M72" s="128">
        <v>3.9889999999999999</v>
      </c>
      <c r="N72" s="129">
        <v>2.3620000000000001</v>
      </c>
      <c r="O72" s="129">
        <v>2.8610000000000002</v>
      </c>
      <c r="P72" s="129">
        <v>11.273</v>
      </c>
      <c r="Q72" s="129">
        <v>50.470999999999997</v>
      </c>
      <c r="R72" s="129">
        <v>84.572000000000003</v>
      </c>
      <c r="S72" s="152">
        <v>72.433999999999997</v>
      </c>
      <c r="T72" s="150">
        <v>660.89599999999996</v>
      </c>
    </row>
    <row r="73" spans="1:20" s="81" customFormat="1" ht="14.3" x14ac:dyDescent="0.2">
      <c r="A73" s="82" t="s">
        <v>345</v>
      </c>
      <c r="B73" s="101" t="s">
        <v>86</v>
      </c>
      <c r="C73" s="135" t="s">
        <v>209</v>
      </c>
      <c r="D73" s="84" t="s">
        <v>75</v>
      </c>
      <c r="E73" s="84" t="s">
        <v>461</v>
      </c>
      <c r="F73" s="102" t="s">
        <v>209</v>
      </c>
      <c r="G73" s="84" t="s">
        <v>400</v>
      </c>
      <c r="H73" s="128">
        <v>149.703</v>
      </c>
      <c r="I73" s="128">
        <v>112.114</v>
      </c>
      <c r="J73" s="128">
        <v>96.974000000000004</v>
      </c>
      <c r="K73" s="128">
        <v>79.072860000000006</v>
      </c>
      <c r="L73" s="128">
        <v>39.928899999999999</v>
      </c>
      <c r="M73" s="128">
        <v>15.21</v>
      </c>
      <c r="N73" s="129">
        <v>12.691000000000001</v>
      </c>
      <c r="O73" s="129">
        <v>14.052</v>
      </c>
      <c r="P73" s="129">
        <v>43.305</v>
      </c>
      <c r="Q73" s="129">
        <v>78.677000000000007</v>
      </c>
      <c r="R73" s="129">
        <v>98.786000000000001</v>
      </c>
      <c r="S73" s="152">
        <v>129.71799999999999</v>
      </c>
      <c r="T73" s="150">
        <v>870.23199999999997</v>
      </c>
    </row>
    <row r="74" spans="1:20" s="81" customFormat="1" ht="14.3" x14ac:dyDescent="0.2">
      <c r="A74" s="82" t="s">
        <v>347</v>
      </c>
      <c r="B74" s="101" t="s">
        <v>147</v>
      </c>
      <c r="C74" s="135" t="s">
        <v>211</v>
      </c>
      <c r="D74" s="84" t="s">
        <v>77</v>
      </c>
      <c r="E74" s="84" t="s">
        <v>462</v>
      </c>
      <c r="F74" s="102" t="s">
        <v>211</v>
      </c>
      <c r="G74" s="84" t="s">
        <v>400</v>
      </c>
      <c r="H74" s="128">
        <v>200.143</v>
      </c>
      <c r="I74" s="128">
        <v>140.97499999999999</v>
      </c>
      <c r="J74" s="128">
        <v>109.002</v>
      </c>
      <c r="K74" s="128">
        <v>91.170900000000003</v>
      </c>
      <c r="L74" s="128">
        <v>42.379890000000003</v>
      </c>
      <c r="M74" s="128">
        <v>16.559000000000001</v>
      </c>
      <c r="N74" s="129">
        <v>17.411000000000001</v>
      </c>
      <c r="O74" s="129">
        <v>16.623000000000001</v>
      </c>
      <c r="P74" s="129">
        <v>46.197000000000003</v>
      </c>
      <c r="Q74" s="129">
        <v>86.664000000000001</v>
      </c>
      <c r="R74" s="129">
        <v>121.242</v>
      </c>
      <c r="S74" s="152">
        <v>141.75</v>
      </c>
      <c r="T74" s="150">
        <v>1030.117</v>
      </c>
    </row>
    <row r="75" spans="1:20" s="81" customFormat="1" ht="14.3" x14ac:dyDescent="0.2">
      <c r="A75" s="82" t="s">
        <v>348</v>
      </c>
      <c r="B75" s="101" t="s">
        <v>148</v>
      </c>
      <c r="C75" s="135" t="s">
        <v>212</v>
      </c>
      <c r="D75" s="84" t="s">
        <v>78</v>
      </c>
      <c r="E75" s="84" t="s">
        <v>463</v>
      </c>
      <c r="F75" s="102" t="s">
        <v>212</v>
      </c>
      <c r="G75" s="84" t="s">
        <v>400</v>
      </c>
      <c r="H75" s="128">
        <v>206.529</v>
      </c>
      <c r="I75" s="128">
        <v>162.49100000000001</v>
      </c>
      <c r="J75" s="128">
        <v>137.113</v>
      </c>
      <c r="K75" s="128">
        <v>119.58568</v>
      </c>
      <c r="L75" s="128">
        <v>76.493700000000004</v>
      </c>
      <c r="M75" s="128">
        <v>44.28</v>
      </c>
      <c r="N75" s="129">
        <v>40.57</v>
      </c>
      <c r="O75" s="129">
        <v>41.930999999999997</v>
      </c>
      <c r="P75" s="129">
        <v>69.099000000000004</v>
      </c>
      <c r="Q75" s="129">
        <v>103.38800000000001</v>
      </c>
      <c r="R75" s="129">
        <v>132.256</v>
      </c>
      <c r="S75" s="152">
        <v>157.922</v>
      </c>
      <c r="T75" s="150">
        <v>1291.6579999999999</v>
      </c>
    </row>
    <row r="76" spans="1:20" s="81" customFormat="1" ht="14.95" thickBot="1" x14ac:dyDescent="0.25">
      <c r="A76" s="107" t="s">
        <v>349</v>
      </c>
      <c r="B76" s="108" t="s">
        <v>149</v>
      </c>
      <c r="C76" s="136" t="s">
        <v>213</v>
      </c>
      <c r="D76" s="88" t="s">
        <v>79</v>
      </c>
      <c r="E76" s="88" t="s">
        <v>464</v>
      </c>
      <c r="F76" s="89" t="s">
        <v>213</v>
      </c>
      <c r="G76" s="88" t="s">
        <v>400</v>
      </c>
      <c r="H76" s="130">
        <v>132.51499999999999</v>
      </c>
      <c r="I76" s="130">
        <v>91.228999999999999</v>
      </c>
      <c r="J76" s="130">
        <v>77.141999999999996</v>
      </c>
      <c r="K76" s="130">
        <v>72.746340000000004</v>
      </c>
      <c r="L76" s="130">
        <v>44.407699999999998</v>
      </c>
      <c r="M76" s="130">
        <v>28.044</v>
      </c>
      <c r="N76" s="131">
        <v>23.553000000000001</v>
      </c>
      <c r="O76" s="131">
        <v>21.073</v>
      </c>
      <c r="P76" s="131">
        <v>39.386000000000003</v>
      </c>
      <c r="Q76" s="131">
        <v>56.844000000000001</v>
      </c>
      <c r="R76" s="131">
        <v>87.954999999999998</v>
      </c>
      <c r="S76" s="155">
        <v>109.312</v>
      </c>
      <c r="T76" s="151">
        <v>784.20699999999999</v>
      </c>
    </row>
    <row r="77" spans="1:20" s="109" customFormat="1" ht="33.299999999999997" customHeight="1" thickBot="1" x14ac:dyDescent="0.25">
      <c r="A77" s="160" t="s">
        <v>389</v>
      </c>
      <c r="B77" s="161"/>
      <c r="C77" s="161"/>
      <c r="D77" s="161"/>
      <c r="E77" s="161"/>
      <c r="F77" s="161"/>
      <c r="G77" s="162"/>
      <c r="H77" s="145">
        <f t="shared" ref="H77:S77" si="1">SUM(H17:H76)</f>
        <v>11698.385999999999</v>
      </c>
      <c r="I77" s="145">
        <f t="shared" si="1"/>
        <v>7936.6720000000005</v>
      </c>
      <c r="J77" s="145">
        <f t="shared" si="1"/>
        <v>5752.3789999999981</v>
      </c>
      <c r="K77" s="145">
        <f t="shared" si="1"/>
        <v>4594.6606999999995</v>
      </c>
      <c r="L77" s="145">
        <f t="shared" si="1"/>
        <v>2250.8003900000003</v>
      </c>
      <c r="M77" s="145">
        <f t="shared" si="1"/>
        <v>1120.7059999999999</v>
      </c>
      <c r="N77" s="145">
        <f t="shared" si="1"/>
        <v>885.78700000000003</v>
      </c>
      <c r="O77" s="145">
        <f t="shared" si="1"/>
        <v>880.50400000000013</v>
      </c>
      <c r="P77" s="145">
        <f t="shared" si="1"/>
        <v>2021.4379999999999</v>
      </c>
      <c r="Q77" s="145">
        <f t="shared" si="1"/>
        <v>4156.9639999999999</v>
      </c>
      <c r="R77" s="145">
        <f t="shared" si="1"/>
        <v>6755.4449999999997</v>
      </c>
      <c r="S77" s="145">
        <f t="shared" si="1"/>
        <v>8134.6329999999998</v>
      </c>
      <c r="T77" s="127">
        <f>SUM(T17:T76)</f>
        <v>56188.380000000019</v>
      </c>
    </row>
    <row r="78" spans="1:20" s="109" customFormat="1" ht="33.299999999999997" customHeight="1" thickBot="1" x14ac:dyDescent="0.25">
      <c r="A78" s="110"/>
      <c r="B78" s="111"/>
      <c r="C78" s="111"/>
      <c r="D78" s="111"/>
      <c r="E78" s="111"/>
      <c r="F78" s="111"/>
      <c r="G78" s="111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</row>
    <row r="79" spans="1:20" s="109" customFormat="1" ht="33.299999999999997" customHeight="1" thickBot="1" x14ac:dyDescent="0.25">
      <c r="A79" s="166" t="s">
        <v>499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  <c r="P79" s="167"/>
      <c r="Q79" s="167"/>
      <c r="R79" s="167"/>
      <c r="S79" s="167"/>
      <c r="T79" s="168"/>
    </row>
    <row r="80" spans="1:20" s="109" customFormat="1" ht="67.95" customHeight="1" thickBot="1" x14ac:dyDescent="0.25">
      <c r="A80" s="113" t="s">
        <v>380</v>
      </c>
      <c r="B80" s="114" t="s">
        <v>381</v>
      </c>
      <c r="C80" s="115" t="s">
        <v>382</v>
      </c>
      <c r="D80" s="114" t="s">
        <v>478</v>
      </c>
      <c r="E80" s="116" t="s">
        <v>8</v>
      </c>
      <c r="F80" s="116" t="s">
        <v>384</v>
      </c>
      <c r="G80" s="117" t="s">
        <v>385</v>
      </c>
      <c r="H80" s="114" t="s">
        <v>479</v>
      </c>
      <c r="I80" s="114" t="s">
        <v>480</v>
      </c>
      <c r="J80" s="114" t="s">
        <v>481</v>
      </c>
      <c r="K80" s="114" t="s">
        <v>482</v>
      </c>
      <c r="L80" s="114" t="s">
        <v>483</v>
      </c>
      <c r="M80" s="114" t="s">
        <v>484</v>
      </c>
      <c r="N80" s="114" t="s">
        <v>485</v>
      </c>
      <c r="O80" s="114" t="s">
        <v>486</v>
      </c>
      <c r="P80" s="114" t="s">
        <v>487</v>
      </c>
      <c r="Q80" s="114" t="s">
        <v>488</v>
      </c>
      <c r="R80" s="114" t="s">
        <v>489</v>
      </c>
      <c r="S80" s="114" t="s">
        <v>490</v>
      </c>
      <c r="T80" s="118" t="s">
        <v>496</v>
      </c>
    </row>
    <row r="81" spans="1:20" s="109" customFormat="1" ht="27.2" customHeight="1" thickBot="1" x14ac:dyDescent="0.25">
      <c r="A81" s="119"/>
      <c r="B81" s="120"/>
      <c r="C81" s="140"/>
      <c r="D81" s="121"/>
      <c r="E81" s="122"/>
      <c r="F81" s="123"/>
      <c r="G81" s="124" t="s">
        <v>491</v>
      </c>
      <c r="H81" s="146">
        <v>8311.3402681695297</v>
      </c>
      <c r="I81" s="146">
        <v>7103.4117539580757</v>
      </c>
      <c r="J81" s="146">
        <v>5477.9290489135592</v>
      </c>
      <c r="K81" s="146">
        <v>3946.892519904221</v>
      </c>
      <c r="L81" s="146">
        <v>1908.8243457341262</v>
      </c>
      <c r="M81" s="146">
        <v>909.67448323124074</v>
      </c>
      <c r="N81" s="146">
        <v>805.28567614096903</v>
      </c>
      <c r="O81" s="146">
        <v>805.28567614096903</v>
      </c>
      <c r="P81" s="146">
        <v>2912.9460425285697</v>
      </c>
      <c r="Q81" s="146">
        <v>3395.1226663436305</v>
      </c>
      <c r="R81" s="146">
        <v>5219.4424295696472</v>
      </c>
      <c r="S81" s="146">
        <v>8912.8180893654644</v>
      </c>
      <c r="T81" s="125">
        <v>49708.972000000002</v>
      </c>
    </row>
    <row r="82" spans="1:20" s="109" customFormat="1" ht="34" customHeight="1" thickBot="1" x14ac:dyDescent="0.25">
      <c r="A82" s="160" t="s">
        <v>492</v>
      </c>
      <c r="B82" s="161"/>
      <c r="C82" s="161"/>
      <c r="D82" s="161"/>
      <c r="E82" s="161"/>
      <c r="F82" s="161"/>
      <c r="G82" s="161"/>
      <c r="H82" s="147">
        <v>8311.3402681695297</v>
      </c>
      <c r="I82" s="147">
        <v>7103.4117539580757</v>
      </c>
      <c r="J82" s="147">
        <v>5477.9290489135592</v>
      </c>
      <c r="K82" s="147">
        <v>3946.892519904221</v>
      </c>
      <c r="L82" s="147">
        <v>1908.8243457341262</v>
      </c>
      <c r="M82" s="147">
        <v>909.67448323124074</v>
      </c>
      <c r="N82" s="147">
        <v>805.28567614096903</v>
      </c>
      <c r="O82" s="147">
        <v>805.28567614096903</v>
      </c>
      <c r="P82" s="147">
        <v>2912.9460425285697</v>
      </c>
      <c r="Q82" s="147">
        <v>3395.1226663436305</v>
      </c>
      <c r="R82" s="147">
        <v>5219.4424295696472</v>
      </c>
      <c r="S82" s="147">
        <v>8912.8180893654644</v>
      </c>
      <c r="T82" s="70">
        <v>49708.972000000002</v>
      </c>
    </row>
    <row r="83" spans="1:20" s="109" customFormat="1" ht="32.450000000000003" customHeight="1" thickBot="1" x14ac:dyDescent="0.25">
      <c r="A83" s="126"/>
      <c r="B83" s="111"/>
      <c r="C83" s="111"/>
      <c r="D83" s="111"/>
      <c r="E83" s="111"/>
      <c r="F83" s="111"/>
      <c r="G83" s="111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</row>
    <row r="84" spans="1:20" s="109" customFormat="1" ht="34" customHeight="1" thickBot="1" x14ac:dyDescent="0.25">
      <c r="A84" s="160" t="s">
        <v>500</v>
      </c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2"/>
      <c r="T84" s="127">
        <f>T13+T77+T82</f>
        <v>157923.14100000003</v>
      </c>
    </row>
  </sheetData>
  <autoFilter ref="A6:S77"/>
  <mergeCells count="11">
    <mergeCell ref="A1:T1"/>
    <mergeCell ref="A3:T3"/>
    <mergeCell ref="A4:T4"/>
    <mergeCell ref="A84:S84"/>
    <mergeCell ref="A77:G77"/>
    <mergeCell ref="A82:G82"/>
    <mergeCell ref="A2:T2"/>
    <mergeCell ref="A5:T5"/>
    <mergeCell ref="A15:T15"/>
    <mergeCell ref="A13:G13"/>
    <mergeCell ref="A79:T79"/>
  </mergeCells>
  <phoneticPr fontId="3" type="noConversion"/>
  <pageMargins left="0.59055118110236227" right="0.59055118110236227" top="0.59055118110236227" bottom="0.59055118110236227" header="0.39370078740157483" footer="0.39370078740157483"/>
  <pageSetup paperSize="9" scale="38" fitToHeight="0" orientation="landscape" r:id="rId1"/>
  <headerFooter alignWithMargins="0">
    <oddFooter>&amp;LDokumentace zadávacího řízení &amp;"Verdana,Tučné"CEZP0718&amp;"Verdana,Obyčejné" – příloha č. 3&amp;RStránka&amp;"Verdana,Tučné" &amp;P&amp;"Verdana,Obyčejné" z &amp;"Verdana,Tučné"&amp;N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ZP VO</vt:lpstr>
      <vt:lpstr>List 1</vt:lpstr>
      <vt:lpstr>'List 1'!Oblast_tisku</vt:lpstr>
      <vt:lpstr>'ZP VO'!Oblast_tisku</vt:lpstr>
    </vt:vector>
  </TitlesOfParts>
  <Company>FIN-servis,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Rostislav Repka</dc:creator>
  <cp:lastModifiedBy>Mgr. Lukáš Pruška</cp:lastModifiedBy>
  <cp:lastPrinted>2018-07-09T12:32:46Z</cp:lastPrinted>
  <dcterms:created xsi:type="dcterms:W3CDTF">2009-10-26T09:07:48Z</dcterms:created>
  <dcterms:modified xsi:type="dcterms:W3CDTF">2018-07-09T14:26:37Z</dcterms:modified>
</cp:coreProperties>
</file>